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L:\Delo 2025\Projekti\Večji\Kukturni dom Log pod Mangartom.100725_2-E\ODDANO\2026.06.24 oddano\"/>
    </mc:Choice>
  </mc:AlternateContent>
  <xr:revisionPtr revIDLastSave="0" documentId="13_ncr:1_{34B6B648-E091-4383-8F9E-0DF43D5D54B7}" xr6:coauthVersionLast="47" xr6:coauthVersionMax="47" xr10:uidLastSave="{00000000-0000-0000-0000-000000000000}"/>
  <bookViews>
    <workbookView xWindow="-120" yWindow="-120" windowWidth="29040" windowHeight="15840" tabRatio="892" xr2:uid="{00000000-000D-0000-FFFF-FFFF00000000}"/>
  </bookViews>
  <sheets>
    <sheet name="ELEKTRIČNE INŠTALACIJE" sheetId="96" r:id="rId1"/>
  </sheets>
  <externalReferences>
    <externalReference r:id="rId2"/>
  </externalReferences>
  <definedNames>
    <definedName name="__c99999">#REF!</definedName>
    <definedName name="_c99999">#REF!</definedName>
    <definedName name="_xlnm._FilterDatabase" localSheetId="0" hidden="1">'ELEKTRIČNE INŠTALACIJE'!#REF!</definedName>
    <definedName name="_Toc289939629">#REF!</definedName>
    <definedName name="b">#REF!</definedName>
    <definedName name="CNS">#REF!</definedName>
    <definedName name="Excel_BuiltIn__FilterDatabase_2">'[1]popis C moc'!#REF!</definedName>
    <definedName name="l">#REF!</definedName>
    <definedName name="_xlnm.Print_Area" localSheetId="0">'ELEKTRIČNE INŠTALACIJE'!$A$1:$F$1003</definedName>
    <definedName name="Print_Area_MI">#REF!</definedName>
    <definedName name="V6F15F304">#REF!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9" i="96" l="1"/>
  <c r="F98" i="96"/>
  <c r="F96" i="96"/>
  <c r="F95" i="96"/>
  <c r="F89" i="96"/>
  <c r="F88" i="96"/>
  <c r="F963" i="96"/>
  <c r="F192" i="96"/>
  <c r="F198" i="96"/>
  <c r="A331" i="96"/>
  <c r="F396" i="96"/>
  <c r="F924" i="96"/>
  <c r="F923" i="96"/>
  <c r="F922" i="96"/>
  <c r="F921" i="96"/>
  <c r="F920" i="96"/>
  <c r="F919" i="96"/>
  <c r="F882" i="96"/>
  <c r="F848" i="96"/>
  <c r="F172" i="96"/>
  <c r="F854" i="96"/>
  <c r="F852" i="96"/>
  <c r="F849" i="96"/>
  <c r="F847" i="96"/>
  <c r="F846" i="96"/>
  <c r="F843" i="96"/>
  <c r="F841" i="96"/>
  <c r="F839" i="96"/>
  <c r="F837" i="96"/>
  <c r="F835" i="96"/>
  <c r="F833" i="96"/>
  <c r="F789" i="96"/>
  <c r="F780" i="96"/>
  <c r="F607" i="96"/>
  <c r="A620" i="96"/>
  <c r="F620" i="96"/>
  <c r="F624" i="96"/>
  <c r="F628" i="96"/>
  <c r="F630" i="96"/>
  <c r="F632" i="96"/>
  <c r="F634" i="96"/>
  <c r="F636" i="96"/>
  <c r="F583" i="96"/>
  <c r="F271" i="96"/>
  <c r="F114" i="96"/>
  <c r="F116" i="96"/>
  <c r="F118" i="96"/>
  <c r="F122" i="96"/>
  <c r="F124" i="96"/>
  <c r="F125" i="96"/>
  <c r="F127" i="96"/>
  <c r="F129" i="96"/>
  <c r="F130" i="96"/>
  <c r="F132" i="96"/>
  <c r="F134" i="96"/>
  <c r="F136" i="96"/>
  <c r="F138" i="96"/>
  <c r="F140" i="96"/>
  <c r="F142" i="96"/>
  <c r="F150" i="96"/>
  <c r="F152" i="96"/>
  <c r="F154" i="96"/>
  <c r="F156" i="96"/>
  <c r="F158" i="96"/>
  <c r="F160" i="96"/>
  <c r="F162" i="96"/>
  <c r="F164" i="96"/>
  <c r="F166" i="96"/>
  <c r="F168" i="96"/>
  <c r="F170" i="96"/>
  <c r="F174" i="96"/>
  <c r="F176" i="96"/>
  <c r="F180" i="96"/>
  <c r="F182" i="96"/>
  <c r="F184" i="96"/>
  <c r="F186" i="96"/>
  <c r="F188" i="96"/>
  <c r="F190" i="96"/>
  <c r="F194" i="96"/>
  <c r="F196" i="96"/>
  <c r="F200" i="96"/>
  <c r="F202" i="96"/>
  <c r="F204" i="96"/>
  <c r="F206" i="96"/>
  <c r="F209" i="96"/>
  <c r="F210" i="96"/>
  <c r="F211" i="96"/>
  <c r="F212" i="96"/>
  <c r="F214" i="96"/>
  <c r="F216" i="96"/>
  <c r="F218" i="96"/>
  <c r="F221" i="96"/>
  <c r="F222" i="96"/>
  <c r="F223" i="96"/>
  <c r="F224" i="96"/>
  <c r="F225" i="96"/>
  <c r="F226" i="96"/>
  <c r="F229" i="96"/>
  <c r="F230" i="96"/>
  <c r="F231" i="96"/>
  <c r="F234" i="96"/>
  <c r="F235" i="96"/>
  <c r="F236" i="96"/>
  <c r="F239" i="96"/>
  <c r="F240" i="96"/>
  <c r="F243" i="96"/>
  <c r="F244" i="96"/>
  <c r="F247" i="96"/>
  <c r="F248" i="96"/>
  <c r="F251" i="96"/>
  <c r="F252" i="96"/>
  <c r="F255" i="96"/>
  <c r="F256" i="96"/>
  <c r="F259" i="96"/>
  <c r="F260" i="96"/>
  <c r="F261" i="96"/>
  <c r="F264" i="96"/>
  <c r="F265" i="96"/>
  <c r="F267" i="96"/>
  <c r="F269" i="96"/>
  <c r="F273" i="96"/>
  <c r="F275" i="96"/>
  <c r="F277" i="96"/>
  <c r="F279" i="96"/>
  <c r="F282" i="96"/>
  <c r="F283" i="96"/>
  <c r="F286" i="96"/>
  <c r="F288" i="96"/>
  <c r="F290" i="96"/>
  <c r="F292" i="96"/>
  <c r="F294" i="96"/>
  <c r="F296" i="96"/>
  <c r="F329" i="96"/>
  <c r="F355" i="96"/>
  <c r="F377" i="96"/>
  <c r="F414" i="96"/>
  <c r="F421" i="96"/>
  <c r="F423" i="96"/>
  <c r="F426" i="96"/>
  <c r="F428" i="96"/>
  <c r="F430" i="96"/>
  <c r="F433" i="96"/>
  <c r="F435" i="96"/>
  <c r="F437" i="96"/>
  <c r="F439" i="96"/>
  <c r="F441" i="96"/>
  <c r="F443" i="96"/>
  <c r="F445" i="96"/>
  <c r="F448" i="96"/>
  <c r="F450" i="96"/>
  <c r="F452" i="96"/>
  <c r="F454" i="96"/>
  <c r="F467" i="96"/>
  <c r="F469" i="96"/>
  <c r="F471" i="96"/>
  <c r="F473" i="96"/>
  <c r="F475" i="96"/>
  <c r="F477" i="96"/>
  <c r="F479" i="96"/>
  <c r="F481" i="96"/>
  <c r="F483" i="96"/>
  <c r="F486" i="96"/>
  <c r="F488" i="96"/>
  <c r="F491" i="96"/>
  <c r="F493" i="96"/>
  <c r="F495" i="96"/>
  <c r="F497" i="96"/>
  <c r="F499" i="96"/>
  <c r="F501" i="96"/>
  <c r="F503" i="96"/>
  <c r="F505" i="96"/>
  <c r="F507" i="96"/>
  <c r="F510" i="96"/>
  <c r="F512" i="96"/>
  <c r="F514" i="96"/>
  <c r="F517" i="96"/>
  <c r="F519" i="96"/>
  <c r="F521" i="96"/>
  <c r="F523" i="96"/>
  <c r="F525" i="96"/>
  <c r="F527" i="96"/>
  <c r="F529" i="96"/>
  <c r="F532" i="96"/>
  <c r="F533" i="96"/>
  <c r="F536" i="96"/>
  <c r="F537" i="96"/>
  <c r="F540" i="96"/>
  <c r="F542" i="96"/>
  <c r="F547" i="96"/>
  <c r="F549" i="96"/>
  <c r="F551" i="96"/>
  <c r="F553" i="96"/>
  <c r="F555" i="96"/>
  <c r="F568" i="96"/>
  <c r="A569" i="96"/>
  <c r="F569" i="96"/>
  <c r="F570" i="96"/>
  <c r="F574" i="96"/>
  <c r="F575" i="96"/>
  <c r="F576" i="96"/>
  <c r="F577" i="96"/>
  <c r="F578" i="96"/>
  <c r="F582" i="96"/>
  <c r="F584" i="96"/>
  <c r="F585" i="96"/>
  <c r="F587" i="96"/>
  <c r="F589" i="96"/>
  <c r="F591" i="96"/>
  <c r="F639" i="96"/>
  <c r="F641" i="96"/>
  <c r="F643" i="96"/>
  <c r="F646" i="96"/>
  <c r="F651" i="96"/>
  <c r="F653" i="96"/>
  <c r="F655" i="96"/>
  <c r="F657" i="96"/>
  <c r="F659" i="96"/>
  <c r="F662" i="96"/>
  <c r="F667" i="96"/>
  <c r="F698" i="96"/>
  <c r="F701" i="96"/>
  <c r="F705" i="96"/>
  <c r="F707" i="96"/>
  <c r="F710" i="96"/>
  <c r="F713" i="96"/>
  <c r="F715" i="96"/>
  <c r="F717" i="96"/>
  <c r="F729" i="96"/>
  <c r="A731" i="96"/>
  <c r="F731" i="96"/>
  <c r="F733" i="96"/>
  <c r="F735" i="96"/>
  <c r="F737" i="96"/>
  <c r="F739" i="96"/>
  <c r="F741" i="96"/>
  <c r="F743" i="96"/>
  <c r="F745" i="96"/>
  <c r="F747" i="96"/>
  <c r="F749" i="96"/>
  <c r="F751" i="96"/>
  <c r="F753" i="96"/>
  <c r="F755" i="96"/>
  <c r="F757" i="96"/>
  <c r="F759" i="96"/>
  <c r="F762" i="96"/>
  <c r="F769" i="96"/>
  <c r="A771" i="96"/>
  <c r="F771" i="96"/>
  <c r="F773" i="96"/>
  <c r="F775" i="96"/>
  <c r="F778" i="96"/>
  <c r="F782" i="96"/>
  <c r="F784" i="96"/>
  <c r="F787" i="96"/>
  <c r="F791" i="96"/>
  <c r="F798" i="96"/>
  <c r="A800" i="96"/>
  <c r="F800" i="96"/>
  <c r="F802" i="96"/>
  <c r="F804" i="96"/>
  <c r="F806" i="96"/>
  <c r="F808" i="96"/>
  <c r="F810" i="96"/>
  <c r="F813" i="96"/>
  <c r="F814" i="96"/>
  <c r="F815" i="96"/>
  <c r="F818" i="96"/>
  <c r="F820" i="96"/>
  <c r="F822" i="96"/>
  <c r="F824" i="96"/>
  <c r="F865" i="96"/>
  <c r="A875" i="96"/>
  <c r="F876" i="96"/>
  <c r="F877" i="96"/>
  <c r="F880" i="96"/>
  <c r="F881" i="96"/>
  <c r="F885" i="96"/>
  <c r="F886" i="96"/>
  <c r="F887" i="96"/>
  <c r="F890" i="96"/>
  <c r="F891" i="96"/>
  <c r="F892" i="96"/>
  <c r="F893" i="96"/>
  <c r="F894" i="96"/>
  <c r="F895" i="96"/>
  <c r="F898" i="96"/>
  <c r="F899" i="96"/>
  <c r="F900" i="96"/>
  <c r="F901" i="96"/>
  <c r="F902" i="96"/>
  <c r="F903" i="96"/>
  <c r="F904" i="96"/>
  <c r="F905" i="96"/>
  <c r="F908" i="96"/>
  <c r="F909" i="96"/>
  <c r="F910" i="96"/>
  <c r="F911" i="96"/>
  <c r="F912" i="96"/>
  <c r="F913" i="96"/>
  <c r="F914" i="96"/>
  <c r="F915" i="96"/>
  <c r="F916" i="96"/>
  <c r="F917" i="96"/>
  <c r="F918" i="96"/>
  <c r="F925" i="96"/>
  <c r="F926" i="96"/>
  <c r="F933" i="96"/>
  <c r="A935" i="96"/>
  <c r="F935" i="96"/>
  <c r="F937" i="96"/>
  <c r="F939" i="96"/>
  <c r="F941" i="96"/>
  <c r="F943" i="96"/>
  <c r="F945" i="96"/>
  <c r="F951" i="96"/>
  <c r="A953" i="96"/>
  <c r="F953" i="96"/>
  <c r="F955" i="96"/>
  <c r="F957" i="96"/>
  <c r="F959" i="96"/>
  <c r="F961" i="96"/>
  <c r="F965" i="96"/>
  <c r="F967" i="96"/>
  <c r="F969" i="96"/>
  <c r="F972" i="96"/>
  <c r="F973" i="96"/>
  <c r="F975" i="96"/>
  <c r="F977" i="96"/>
  <c r="F979" i="96"/>
  <c r="F981" i="96"/>
  <c r="F983" i="96"/>
  <c r="F989" i="96"/>
  <c r="A991" i="96"/>
  <c r="F991" i="96"/>
  <c r="F993" i="96"/>
  <c r="F995" i="96"/>
  <c r="F997" i="96"/>
  <c r="F999" i="96"/>
  <c r="F1001" i="96"/>
  <c r="F1003" i="96"/>
  <c r="A7" i="96"/>
  <c r="B7" i="96"/>
  <c r="A8" i="96"/>
  <c r="B8" i="96"/>
  <c r="A9" i="96"/>
  <c r="B9" i="96"/>
  <c r="A10" i="96"/>
  <c r="B10" i="96"/>
  <c r="A11" i="96"/>
  <c r="B11" i="96"/>
  <c r="A12" i="96"/>
  <c r="B12" i="96"/>
  <c r="A13" i="96"/>
  <c r="B13" i="96"/>
  <c r="A14" i="96"/>
  <c r="B14" i="96"/>
  <c r="A15" i="96"/>
  <c r="B15" i="96"/>
  <c r="A16" i="96"/>
  <c r="B16" i="96"/>
  <c r="A17" i="96"/>
  <c r="B17" i="96"/>
  <c r="A18" i="96"/>
  <c r="B18" i="96"/>
  <c r="A19" i="96"/>
  <c r="B19" i="96"/>
  <c r="F93" i="96"/>
  <c r="F92" i="96"/>
  <c r="F85" i="96"/>
  <c r="F81" i="96"/>
  <c r="F77" i="96"/>
  <c r="F73" i="96"/>
  <c r="F69" i="96"/>
  <c r="F65" i="96"/>
  <c r="F61" i="96"/>
  <c r="F985" i="96" l="1"/>
  <c r="F416" i="96"/>
  <c r="F928" i="96"/>
  <c r="F947" i="96"/>
  <c r="F856" i="96"/>
  <c r="A835" i="96"/>
  <c r="F793" i="96"/>
  <c r="F593" i="96"/>
  <c r="F764" i="96"/>
  <c r="A624" i="96"/>
  <c r="A628" i="96" s="1"/>
  <c r="F456" i="96"/>
  <c r="F544" i="96"/>
  <c r="F557" i="96" s="1"/>
  <c r="F298" i="96"/>
  <c r="A879" i="96"/>
  <c r="A884" i="96" s="1"/>
  <c r="A889" i="96" s="1"/>
  <c r="A908" i="96" s="1"/>
  <c r="A993" i="96"/>
  <c r="A955" i="96"/>
  <c r="A937" i="96"/>
  <c r="A773" i="96"/>
  <c r="F719" i="96"/>
  <c r="F826" i="96"/>
  <c r="D19" i="96"/>
  <c r="A570" i="96"/>
  <c r="A802" i="96"/>
  <c r="D16" i="96" l="1"/>
  <c r="D8" i="96"/>
  <c r="A837" i="96"/>
  <c r="D11" i="96"/>
  <c r="F858" i="96"/>
  <c r="F828" i="96"/>
  <c r="D14" i="96"/>
  <c r="D13" i="96"/>
  <c r="A630" i="96"/>
  <c r="F458" i="96"/>
  <c r="D18" i="96"/>
  <c r="F300" i="96"/>
  <c r="A775" i="96"/>
  <c r="D10" i="96"/>
  <c r="A733" i="96"/>
  <c r="A574" i="96"/>
  <c r="D17" i="96"/>
  <c r="A995" i="96"/>
  <c r="A957" i="96"/>
  <c r="A939" i="96"/>
  <c r="A804" i="96"/>
  <c r="F721" i="96"/>
  <c r="F723" i="96" s="1"/>
  <c r="D12" i="96" s="1"/>
  <c r="A839" i="96" l="1"/>
  <c r="A841" i="96" s="1"/>
  <c r="A843" i="96" s="1"/>
  <c r="D15" i="96"/>
  <c r="A632" i="96"/>
  <c r="F460" i="96"/>
  <c r="A778" i="96"/>
  <c r="A780" i="96" s="1"/>
  <c r="A782" i="96" s="1"/>
  <c r="A784" i="96" s="1"/>
  <c r="A735" i="96"/>
  <c r="D7" i="96"/>
  <c r="A575" i="96"/>
  <c r="A806" i="96"/>
  <c r="A997" i="96"/>
  <c r="A959" i="96"/>
  <c r="A941" i="96"/>
  <c r="A847" i="96" l="1"/>
  <c r="A846" i="96"/>
  <c r="A848" i="96" s="1"/>
  <c r="A808" i="96"/>
  <c r="A786" i="96"/>
  <c r="A634" i="96"/>
  <c r="F462" i="96"/>
  <c r="D9" i="96" s="1"/>
  <c r="A737" i="96"/>
  <c r="A576" i="96"/>
  <c r="A357" i="96"/>
  <c r="A379" i="96" s="1"/>
  <c r="A999" i="96"/>
  <c r="A961" i="96"/>
  <c r="A963" i="96" s="1"/>
  <c r="A943" i="96"/>
  <c r="A945" i="96" s="1"/>
  <c r="F107" i="96"/>
  <c r="F111" i="96"/>
  <c r="F109" i="96"/>
  <c r="F105" i="96"/>
  <c r="F103" i="96"/>
  <c r="F84" i="96"/>
  <c r="F80" i="96"/>
  <c r="F76" i="96"/>
  <c r="F72" i="96"/>
  <c r="F68" i="96"/>
  <c r="F64" i="96"/>
  <c r="F60" i="96"/>
  <c r="B6" i="96"/>
  <c r="A6" i="96"/>
  <c r="A849" i="96" l="1"/>
  <c r="A810" i="96"/>
  <c r="A789" i="96"/>
  <c r="A791" i="96" s="1"/>
  <c r="A636" i="96"/>
  <c r="A639" i="96" s="1"/>
  <c r="A577" i="96"/>
  <c r="A739" i="96"/>
  <c r="A741" i="96" s="1"/>
  <c r="A1001" i="96"/>
  <c r="A965" i="96"/>
  <c r="F144" i="96"/>
  <c r="F146" i="96" s="1"/>
  <c r="A63" i="96"/>
  <c r="A852" i="96" l="1"/>
  <c r="A813" i="96"/>
  <c r="A578" i="96"/>
  <c r="A743" i="96"/>
  <c r="D6" i="96"/>
  <c r="A967" i="96"/>
  <c r="A641" i="96"/>
  <c r="A67" i="96"/>
  <c r="A854" i="96" l="1"/>
  <c r="A856" i="96" s="1"/>
  <c r="A814" i="96"/>
  <c r="A815" i="96"/>
  <c r="A745" i="96"/>
  <c r="A747" i="96" s="1"/>
  <c r="A582" i="96"/>
  <c r="A583" i="96" s="1"/>
  <c r="A969" i="96"/>
  <c r="A643" i="96"/>
  <c r="D21" i="96"/>
  <c r="A818" i="96" l="1"/>
  <c r="A584" i="96"/>
  <c r="A972" i="96"/>
  <c r="A646" i="96"/>
  <c r="A651" i="96" s="1"/>
  <c r="A71" i="96"/>
  <c r="A820" i="96" l="1"/>
  <c r="A585" i="96"/>
  <c r="A653" i="96"/>
  <c r="A822" i="96" l="1"/>
  <c r="A587" i="96"/>
  <c r="A973" i="96"/>
  <c r="A655" i="96"/>
  <c r="A75" i="96"/>
  <c r="A824" i="96" l="1"/>
  <c r="A589" i="96"/>
  <c r="A749" i="96"/>
  <c r="A975" i="96"/>
  <c r="A657" i="96"/>
  <c r="A79" i="96"/>
  <c r="A826" i="96" l="1"/>
  <c r="A591" i="96"/>
  <c r="A751" i="96"/>
  <c r="A753" i="96" s="1"/>
  <c r="A977" i="96"/>
  <c r="A755" i="96" l="1"/>
  <c r="A979" i="96"/>
  <c r="A659" i="96"/>
  <c r="A757" i="96" l="1"/>
  <c r="A662" i="96"/>
  <c r="A667" i="96" s="1"/>
  <c r="A698" i="96" s="1"/>
  <c r="A759" i="96" l="1"/>
  <c r="A762" i="96" s="1"/>
  <c r="A981" i="96"/>
  <c r="A701" i="96"/>
  <c r="A83" i="96"/>
  <c r="A87" i="96" s="1"/>
  <c r="A983" i="96" l="1"/>
  <c r="A705" i="96"/>
  <c r="A91" i="96"/>
  <c r="A95" i="96" l="1"/>
  <c r="A98" i="96"/>
  <c r="A103" i="96" s="1"/>
  <c r="A105" i="96" s="1"/>
  <c r="A107" i="96" s="1"/>
  <c r="A109" i="96" s="1"/>
  <c r="A111" i="96" s="1"/>
  <c r="A114" i="96" s="1"/>
  <c r="A116" i="96" s="1"/>
  <c r="A118" i="96" s="1"/>
  <c r="A122" i="96" s="1"/>
  <c r="A124" i="96" s="1"/>
  <c r="A127" i="96" s="1"/>
  <c r="A129" i="96" s="1"/>
  <c r="A132" i="96" s="1"/>
  <c r="A134" i="96" l="1"/>
  <c r="A136" i="96" s="1"/>
  <c r="A138" i="96" s="1"/>
  <c r="A140" i="96" s="1"/>
  <c r="A142" i="96" s="1"/>
  <c r="A144" i="96" s="1"/>
  <c r="A152" i="96" l="1"/>
  <c r="A154" i="96" s="1"/>
  <c r="A156" i="96" s="1"/>
  <c r="A158" i="96" s="1"/>
  <c r="A707" i="96"/>
  <c r="A710" i="96" l="1"/>
  <c r="A160" i="96"/>
  <c r="A713" i="96" l="1"/>
  <c r="A715" i="96" s="1"/>
  <c r="A162" i="96"/>
  <c r="A717" i="96" l="1"/>
  <c r="A719" i="96" l="1"/>
  <c r="A164" i="96"/>
  <c r="A721" i="96" l="1"/>
  <c r="A166" i="96"/>
  <c r="A168" i="96" s="1"/>
  <c r="A170" i="96" s="1"/>
  <c r="A172" i="96" s="1"/>
  <c r="A174" i="96" s="1"/>
  <c r="A176" i="96" s="1"/>
  <c r="A180" i="96" s="1"/>
  <c r="A182" i="96" s="1"/>
  <c r="A184" i="96" s="1"/>
  <c r="A186" i="96" s="1"/>
  <c r="A188" i="96" s="1"/>
  <c r="A190" i="96" s="1"/>
  <c r="A192" i="96" s="1"/>
  <c r="A194" i="96" s="1"/>
  <c r="A196" i="96" s="1"/>
  <c r="A198" i="96" s="1"/>
  <c r="A200" i="96" s="1"/>
  <c r="A202" i="96" s="1"/>
  <c r="A204" i="96" s="1"/>
  <c r="A206" i="96" s="1"/>
  <c r="A209" i="96" s="1"/>
  <c r="A210" i="96" s="1"/>
  <c r="A211" i="96" s="1"/>
  <c r="A212" i="96" s="1"/>
  <c r="A214" i="96" s="1"/>
  <c r="A216" i="96" s="1"/>
  <c r="A218" i="96" s="1"/>
  <c r="A222" i="96" l="1"/>
  <c r="A221" i="96"/>
  <c r="A223" i="96" l="1"/>
  <c r="A224" i="96" s="1"/>
  <c r="A225" i="96" s="1"/>
  <c r="A226" i="96" s="1"/>
  <c r="A229" i="96" s="1"/>
  <c r="A230" i="96" s="1"/>
  <c r="A231" i="96" s="1"/>
  <c r="A234" i="96" s="1"/>
  <c r="A235" i="96" s="1"/>
  <c r="A236" i="96" s="1"/>
  <c r="A239" i="96" s="1"/>
  <c r="A240" i="96" s="1"/>
  <c r="A243" i="96" s="1"/>
  <c r="A244" i="96" s="1"/>
  <c r="A247" i="96" s="1"/>
  <c r="A248" i="96" s="1"/>
  <c r="A252" i="96" l="1"/>
  <c r="A251" i="96"/>
  <c r="A255" i="96" l="1"/>
  <c r="A256" i="96"/>
  <c r="A259" i="96" l="1"/>
  <c r="A261" i="96" s="1"/>
  <c r="A260" i="96"/>
  <c r="A264" i="96" l="1"/>
  <c r="A265" i="96" s="1"/>
  <c r="A267" i="96" s="1"/>
  <c r="A269" i="96" s="1"/>
  <c r="A271" i="96" s="1"/>
  <c r="A273" i="96" s="1"/>
  <c r="A275" i="96" s="1"/>
  <c r="A277" i="96" s="1"/>
  <c r="A279" i="96" l="1"/>
  <c r="A282" i="96" l="1"/>
  <c r="A283" i="96" l="1"/>
  <c r="A285" i="96" l="1"/>
  <c r="A288" i="96" s="1"/>
  <c r="A290" i="96" s="1"/>
  <c r="A292" i="96" l="1"/>
  <c r="A294" i="96" s="1"/>
  <c r="A296" i="96" s="1"/>
  <c r="A298" i="96" s="1"/>
  <c r="A398" i="96" l="1"/>
  <c r="A423" i="96" s="1"/>
  <c r="A426" i="96" s="1"/>
  <c r="A428" i="96" s="1"/>
  <c r="A430" i="96" s="1"/>
  <c r="A433" i="96" s="1"/>
  <c r="A435" i="96" s="1"/>
  <c r="A437" i="96" s="1"/>
  <c r="A439" i="96" s="1"/>
  <c r="A441" i="96" s="1"/>
  <c r="A443" i="96" s="1"/>
  <c r="A445" i="96" s="1"/>
  <c r="A448" i="96" s="1"/>
  <c r="A450" i="96" l="1"/>
  <c r="A452" i="96"/>
  <c r="A454" i="96" l="1"/>
  <c r="A456" i="96" l="1"/>
  <c r="A458" i="96" s="1"/>
  <c r="A460" i="96" s="1"/>
  <c r="A473" i="96" l="1"/>
  <c r="A471" i="96"/>
  <c r="A475" i="96" l="1"/>
  <c r="A477" i="96" s="1"/>
  <c r="A479" i="96" s="1"/>
  <c r="A481" i="96" s="1"/>
  <c r="A483" i="96" s="1"/>
  <c r="A486" i="96" s="1"/>
  <c r="A488" i="96" s="1"/>
  <c r="A491" i="96" s="1"/>
  <c r="A493" i="96" s="1"/>
  <c r="A495" i="96" s="1"/>
  <c r="A497" i="96" s="1"/>
  <c r="A499" i="96" s="1"/>
  <c r="A501" i="96" s="1"/>
  <c r="A503" i="96" s="1"/>
  <c r="A505" i="96" s="1"/>
  <c r="A507" i="96" s="1"/>
  <c r="A510" i="96" s="1"/>
  <c r="A512" i="96" s="1"/>
  <c r="A514" i="96" s="1"/>
  <c r="A517" i="96" l="1"/>
  <c r="A519" i="96" l="1"/>
  <c r="A521" i="96" l="1"/>
  <c r="A523" i="96" l="1"/>
  <c r="A525" i="96" l="1"/>
  <c r="A527" i="96" l="1"/>
  <c r="A529" i="96" s="1"/>
  <c r="A531" i="96" s="1"/>
  <c r="A535" i="96" l="1"/>
  <c r="A539" i="96" s="1"/>
  <c r="A542" i="96" s="1"/>
  <c r="A544" i="96" s="1"/>
  <c r="A547" i="96" s="1"/>
  <c r="A549" i="96" s="1"/>
  <c r="A551" i="96" s="1"/>
  <c r="A553" i="96" s="1"/>
  <c r="A555" i="96" s="1"/>
</calcChain>
</file>

<file path=xl/sharedStrings.xml><?xml version="1.0" encoding="utf-8"?>
<sst xmlns="http://schemas.openxmlformats.org/spreadsheetml/2006/main" count="1348" uniqueCount="598">
  <si>
    <t>kpl</t>
  </si>
  <si>
    <t>m</t>
  </si>
  <si>
    <t>kos</t>
  </si>
  <si>
    <t>SKUPAJ: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</si>
  <si>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</si>
  <si>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</si>
  <si>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</si>
  <si>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</si>
  <si>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</si>
  <si>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Izdelava dokazila o zanesljivosti objekta skladno z veljavnim pravilnikom.</t>
  </si>
  <si>
    <t>ur</t>
  </si>
  <si>
    <t>Vris sprememb, nastalih med gradnjo v PZI načrt ter predaja teh izdelovalcu PID načrta.</t>
  </si>
  <si>
    <t>A.</t>
  </si>
  <si>
    <t>SPLOŠNA DOLOČILA</t>
  </si>
  <si>
    <t>1.</t>
  </si>
  <si>
    <t>em</t>
  </si>
  <si>
    <t>cena / em</t>
  </si>
  <si>
    <t>2.</t>
  </si>
  <si>
    <t>3.</t>
  </si>
  <si>
    <t>4.</t>
  </si>
  <si>
    <t>ELEKTRIČNE INŠTALACIJE</t>
  </si>
  <si>
    <t>REKAPITULACIJA ELEKTRIČNIH INŠTALACIJ</t>
  </si>
  <si>
    <t>Pripravo dokumentacije skladno s »Pravilnikom o gradbenih proizvodih«, ki jo izvajalec pred montažo preda nadzornemu organu (atesti, izjave o skladnosti, CE certifikati, tehnična soglasja…)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</si>
  <si>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</si>
  <si>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</si>
  <si>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</si>
  <si>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</si>
  <si>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</si>
  <si>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</si>
  <si>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</si>
  <si>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</si>
  <si>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SENZORJI</t>
  </si>
  <si>
    <t>VARNOSTNA RAZSVETLJAVA</t>
  </si>
  <si>
    <t>Pregled zasilne razsvetljave s strani pooblaščene institucije in izdaja potrdila o brezhibnem delovanju varnostne razsvetljave</t>
  </si>
  <si>
    <t>Drobni material</t>
  </si>
  <si>
    <t>%</t>
  </si>
  <si>
    <t>RAZSVETLJAVA SKUPAJ:</t>
  </si>
  <si>
    <t>MONTAŽNI MATERIAL</t>
  </si>
  <si>
    <t>PN 13,5</t>
  </si>
  <si>
    <t>PN 16</t>
  </si>
  <si>
    <t>PN 23</t>
  </si>
  <si>
    <t>PK 50</t>
  </si>
  <si>
    <t>PK 100</t>
  </si>
  <si>
    <t>PK 200</t>
  </si>
  <si>
    <t>Protipožarni kit za atestirano tesnitev manjših odprtin pri prehodu kablov iz</t>
  </si>
  <si>
    <t>Meritve jakotočnih instalacij</t>
  </si>
  <si>
    <t>MONTAŽNI MATERIAL SKUPAJ:</t>
  </si>
  <si>
    <t>RAZDELILNIKI</t>
  </si>
  <si>
    <t>uvodnice razne</t>
  </si>
  <si>
    <t>vezava razdelilnika</t>
  </si>
  <si>
    <t>priklop razdelilnika</t>
  </si>
  <si>
    <t>meritve razdelilnika</t>
  </si>
  <si>
    <t>inštalacijski odklopnik 6-16A, 1p, B-C</t>
  </si>
  <si>
    <t>inštalacijski odklopnik 6-16A, 3p, B-C</t>
  </si>
  <si>
    <t>RAZDELILNIKI SKUPAJ:</t>
  </si>
  <si>
    <t>STRELOVOD</t>
  </si>
  <si>
    <t xml:space="preserve">Drobni in montažni material </t>
  </si>
  <si>
    <t>STRELOVOD SKUPAJ:</t>
  </si>
  <si>
    <t>POŽARNO JAVLJANJE</t>
  </si>
  <si>
    <t xml:space="preserve">CENTRALA </t>
  </si>
  <si>
    <t xml:space="preserve">ROČNI </t>
  </si>
  <si>
    <t>JAVLJALNIKI</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</si>
  <si>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</si>
  <si>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</si>
  <si>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</si>
  <si>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</si>
  <si>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</si>
  <si>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 xml:space="preserve">Ognjeodporne razvodne doze EI90 z certifikatom o ustreznosti v kompletu s ognjeodpornim pritrdilnim materialom </t>
  </si>
  <si>
    <t>STORITVE</t>
  </si>
  <si>
    <t>Predaja uporabniku s poučitvijo zadolženega osebja o uporabi</t>
  </si>
  <si>
    <t>Pregled sistema s strani pooblaščene inštitucije in sodelovanje serviserja pri pregledu (komplet delovanje sistema in ostalih na sistem vezanih izvršnih elementov)</t>
  </si>
  <si>
    <t>POŽARNO JAVLJANJE SKUPAJ:</t>
  </si>
  <si>
    <t>5.</t>
  </si>
  <si>
    <t>6.</t>
  </si>
  <si>
    <t>ODT, KRMILJENJE OKEN</t>
  </si>
  <si>
    <t>Centrale, požarne tipke in stikala za prezračevanje</t>
  </si>
  <si>
    <t>Stikala za dnevno prezračevanje/ventilacijo GEZE LTA-24 AZ, funkcije odpiranja / zapiranja, z LED signalizacijo.</t>
  </si>
  <si>
    <t>Požarni kabli v kompletu z pritrdilnim materialom</t>
  </si>
  <si>
    <t>Gibljive RFSS 16 samogasna cev fi 16mm</t>
  </si>
  <si>
    <t>Programiranje in spuščanje v pogon centrale</t>
  </si>
  <si>
    <t>Pridobitev potrdila o brezhibnem delovanju za NODT</t>
  </si>
  <si>
    <t>ODT, KRMILJENJE OKEN SKUPAJ:</t>
  </si>
  <si>
    <t>10.</t>
  </si>
  <si>
    <t>11.</t>
  </si>
  <si>
    <t>OSTALE OBVEZNOSTI</t>
  </si>
  <si>
    <t>Pregled, izdaja protokolov, posnetki stanja za PID.</t>
  </si>
  <si>
    <t>Vrisovanje sprememb inštalacij (v tlorise in sheme) v času gradnje v PZI izvod načrta električnih inštalacij s potrjevanjem nadzornega organa.</t>
  </si>
  <si>
    <t>Izdelava PID projekta</t>
  </si>
  <si>
    <t xml:space="preserve">Mapo z vsemi garancijskimi listi in izjavami </t>
  </si>
  <si>
    <t>A testi, izjave, certifikati o skladnosti, izdelava izjave o skladnosti</t>
  </si>
  <si>
    <t>Vodenje gradbene knjige</t>
  </si>
  <si>
    <t>OSTALE OBVEZNOSTI SKUPAJ:</t>
  </si>
  <si>
    <t>H07Z-K (rum-zel) 35mm2</t>
  </si>
  <si>
    <t>H07Z-K (rum-zel) 16mm2</t>
  </si>
  <si>
    <t>H07Z-K (rum-zel) 10mm2</t>
  </si>
  <si>
    <t>H07Z-K (rum-zel) 6mm2</t>
  </si>
  <si>
    <t>Instalacijska plastična cev, položena nadometno, komplet z razvodnimi
dozami, pritrdilnim materialom</t>
  </si>
  <si>
    <t>RBC 16</t>
  </si>
  <si>
    <t>Protipožarna pena ali masa za atestirano tesnitev manjših odprtin pri prehodu kablov iz</t>
  </si>
  <si>
    <t>prostora v prostor (plamal )in izvedba tesnenja prehodov kablov</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</si>
  <si>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</si>
  <si>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PROTIVLOMNI SISTEM</t>
  </si>
  <si>
    <t>PROTIVLOM SKUPAJ:</t>
  </si>
  <si>
    <t>SISTEM VIDEO NADZORA</t>
  </si>
  <si>
    <t>KAMERE</t>
  </si>
  <si>
    <t>MREŽNA OPREMA</t>
  </si>
  <si>
    <t xml:space="preserve">Posamezna postavka zajema dobavo, montažo in priklop svetilke. </t>
  </si>
  <si>
    <t>Drobni nespecificirani material, transportni in manipulativni stroški,</t>
  </si>
  <si>
    <t>Talna doza za izpust kablov kot elba ETD-AT-M9 ali enakovredno dim 360x459x95mm za vgradnjo, opremljen komplet s pokrovom, zaključnimi pokrovi, ozemljitvenimi povezavami, komplet z drobnim, veznim in montažnim materialom komplet</t>
  </si>
  <si>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</si>
  <si>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</si>
  <si>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t>Cu pletenica 35 mm2 za premostitve izolirnih spojev raznih kovinskih mas.</t>
  </si>
  <si>
    <t>Vodnik H07Z-K (B2ca s1 d2 a1) (brez halogenov) za izenačevanje potencialov in premostitev povezav med kovinskimi masami.</t>
  </si>
  <si>
    <t>Cev STIGMAFLEX dvoslojna "EE", komplet z spojnimi kosi za montažo v beton ali v zemljo, dimenzij:</t>
  </si>
  <si>
    <t>Stigmaflex cev ∅ 110mm</t>
  </si>
  <si>
    <t>11-13mm</t>
  </si>
  <si>
    <t>16-23mm</t>
  </si>
  <si>
    <t>29-36 mm</t>
  </si>
  <si>
    <t>Nadometna razvodna doza, komplet z uvodnicami in pritrdilnim priborom</t>
  </si>
  <si>
    <t>100 x 100 x 50 mm</t>
  </si>
  <si>
    <t>180 x 140 x 70 mm</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</si>
  <si>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</si>
  <si>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Inštalacijska plastična PN cev brez halogenov, položena N/O, komplet z razvodnimi dozami, koleni, uvodnicami in pritrdilnim materialom.</t>
  </si>
  <si>
    <t>Izdelava prebojev skozi armiran beton s kronskim svedrom, ocena do velikosti fi80 mm za poteke elektroinstalacij</t>
  </si>
  <si>
    <t>Izdelava prebojev skozi AB ploščo za prehode kablov z cevmi do dimenzije fi 30mm za poteke elektroinstalacij</t>
  </si>
  <si>
    <t xml:space="preserve">Nepredvidena dela oziroma skrita dela, vse na bazi predhodno potrjenih ur s strani nadzornega organa, ter obveznim vpisom v gradbeni dnevnik izvajalca, po potrditvi nadzornega organa </t>
  </si>
  <si>
    <t xml:space="preserve"> moči do 1kW</t>
  </si>
  <si>
    <t xml:space="preserve"> moči nad 1kW</t>
  </si>
  <si>
    <t>-</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</si>
  <si>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</si>
  <si>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</si>
  <si>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</si>
  <si>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</si>
  <si>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OSTALO:</t>
  </si>
  <si>
    <t>Drobni in vezni material kot so PVC kanali, vijaki, žica ustreznega preseka, zaključne letve za vrstne sponke, vezice, obešalo za dokumentacijo, označevalne ploščice za elemente, napisne ploščice stikal in lučk,pokrivne plošče zbiralk, podporni izolatorji, ...</t>
  </si>
  <si>
    <t>priključne vrstne sponke za montažo na DIN letev vijačne izvedbe različnih velikosti</t>
  </si>
  <si>
    <t>Inštalacijski kontaktor AC1 20A, 230V AC 
2 zapiralna kontakta, kot npr. Schrack BZ326437 ali enakovredno</t>
  </si>
  <si>
    <t>Diferenčno zaščitno stikalo, 
RCCB 40A, 4p, 30mA</t>
  </si>
  <si>
    <t>stikalo 1-0 rdeče barve, 16 A za montažo na DIN letev</t>
  </si>
  <si>
    <t>zbiralke PE</t>
  </si>
  <si>
    <t>zbiralke PE 16mm2</t>
  </si>
  <si>
    <t>priključne vrstne sponke za montažo na DIN letev vijačne izvedbe različnih velikosti (L in N vodnik) do 25mm2</t>
  </si>
  <si>
    <t>kombinirano zaščitno stikalo na preostali tok RCBO C16/0,03 A, 2p</t>
  </si>
  <si>
    <t>priključne vrstne sponke za montažo na DIN letev vijačne izvedbe različnih velikosti (L in N vodnik) 2,5-6mm2</t>
  </si>
  <si>
    <t xml:space="preserve">Priklop požarnih loput (stanje položaja)  v kompletu z drobnim veznim materialom </t>
  </si>
  <si>
    <t>RFSS 16</t>
  </si>
  <si>
    <t>RFFS 23</t>
  </si>
  <si>
    <t>Priklop napajalnega kabla v razdelilnik na inštalacijski odklopnik c karakteristike 10A, 1p</t>
  </si>
  <si>
    <t>Instalacijska plastična samogasna rebrasta cev položena v teh stropu delno podometno, komplet z razvodnimi dozami in pritrdilnim materialom</t>
  </si>
  <si>
    <t>OPREMA</t>
  </si>
  <si>
    <t xml:space="preserve"> -</t>
  </si>
  <si>
    <t>SISTEM VIDEO NADZORA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</si>
  <si>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</si>
  <si>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</si>
  <si>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</si>
  <si>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</si>
  <si>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</si>
  <si>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</si>
  <si>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</si>
  <si>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</si>
  <si>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</si>
  <si>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 xml:space="preserve">FO (9/125) indoor/outdoor kabel 12xFO SM </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</si>
  <si>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</si>
  <si>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</si>
  <si>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</si>
  <si>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</si>
  <si>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</si>
  <si>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</si>
  <si>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</si>
  <si>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</si>
  <si>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</si>
  <si>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</si>
  <si>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Kot npr. Leviton-BrandRex ali tehnično enakovredno</t>
  </si>
  <si>
    <t>Kot npr. Leviton-BrandRex</t>
  </si>
  <si>
    <t>KOMUNIKACIJSKA OMARA 42HE</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</si>
  <si>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</si>
  <si>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</si>
  <si>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Drobni material 5%</t>
  </si>
  <si>
    <t>Nepredvidena dela z vpisom v gradbeni dnevnik 5%</t>
  </si>
  <si>
    <t>PASIVNA OPREMA STRUKTURIRANEGA OŽIČENJA SKUPAJ</t>
  </si>
  <si>
    <t>prostora v prostor 310ml</t>
  </si>
  <si>
    <t>kom</t>
  </si>
  <si>
    <t>Oprema za mehansko zaklepanje elektromotorja, letev fi 12mm, L 2000mm</t>
  </si>
  <si>
    <t>Oprema za mehansko zaklepanje elektromotorja, pokrivni profil L 2000mm, EV1</t>
  </si>
  <si>
    <t>7.</t>
  </si>
  <si>
    <t>8.</t>
  </si>
  <si>
    <t>9.</t>
  </si>
  <si>
    <t>Pregibna plastificirana cev EUROFLEX ali enakovredno, položena n/o, z uvodnicami in pritrdilnim materialom</t>
  </si>
  <si>
    <t>NHXMH-J 3x1,5mm2  B2ca s1 d1 a1</t>
  </si>
  <si>
    <t>JE-H(St)H 2x2x0,8mm2 B2ca s1 d1 a1</t>
  </si>
  <si>
    <t>JE-H(St)H 4x2x0,8mm2 B2ca s1 d1 a1</t>
  </si>
  <si>
    <t>UTP 4x2x23AWG, kat.6, LSHF (siv) B2ca s1 d1 a1</t>
  </si>
  <si>
    <t>Instalacijska plastična cev, položena nadometno, komplet z razvodnimi
dozami, koleni in pritrdilnim materialom</t>
  </si>
  <si>
    <t>REGULACIJSKA OPREMA</t>
  </si>
  <si>
    <t>Sodelovanje pri pregledu zasilne razsvetljave.</t>
  </si>
  <si>
    <t>Šolanje kadra in predaja upravitelju</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</si>
  <si>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</si>
  <si>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</si>
  <si>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</si>
  <si>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</si>
  <si>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Opcija: Centrala dež/ veter set RWS60-1</t>
  </si>
  <si>
    <t>Opcija: Nadometna doza za stikalo GEZE LTA-24</t>
  </si>
  <si>
    <t>Instalacijska plastična samovgasna gibljiva, rebrasta cev položena na stropu, delno podometno, komplet z razvodnimi dozami in pritrdilnim materialom</t>
  </si>
  <si>
    <t>Dobava in montaža revizijske odprtine za vgradnjo v spuščeni strop, mavčno kartonasti. Dimenzije odprtine 300x300mm</t>
  </si>
  <si>
    <t>prenapetostna zaščita PZH R2 275/50/3+1 Hermi ali enakovredno</t>
  </si>
  <si>
    <t>prenapetostna zaščita PZH R2/275/50/3+1 Hermi ali enakovredno</t>
  </si>
  <si>
    <t xml:space="preserve">Ozemljitev s ploščatim vodnikom Rf 30x3,5mm konstrukcijo osebnega dvigala </t>
  </si>
  <si>
    <t xml:space="preserve">Priklop klimata v kompletu z drobnim veznim materialom in zaščitno cevjo po potrebi. </t>
  </si>
  <si>
    <t>Nadometna vtičnica stenska CEE IEC309 16A 400V 5P IP44 6h RD vij. 90° kot npr Gewiss ali enakovredno</t>
  </si>
  <si>
    <t>Interne povezave elementov po shemi dobavitelja opreme za sistem regulacije ogrevanja in hlajenja klimatov in talnega ogrevanja</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</si>
  <si>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</si>
  <si>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</si>
  <si>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 N2XH-J 5x16mm2  B2ca s1 d1 a1</t>
  </si>
  <si>
    <t xml:space="preserve"> Kabel NHXMH-J 3x1,5mm2  B2ca s1 d1 a1</t>
  </si>
  <si>
    <t xml:space="preserve"> Kabel NHXMH-J 4x1,5mm2 B2ca s1 d1 a1</t>
  </si>
  <si>
    <t xml:space="preserve"> Kabel NHXMH-J 5x1,5mm2 B2ca s1 d1 a1</t>
  </si>
  <si>
    <t>Kabel NHXMH-J 3x2,5mm2 B2ca s1 d1 a1</t>
  </si>
  <si>
    <t>RBT/RFSS fi 16mm</t>
  </si>
  <si>
    <t>RBT/RFSSfi 23mm</t>
  </si>
  <si>
    <t>RBT/RFSS fi 29mm</t>
  </si>
  <si>
    <t>RBT/RFSS fi 36mm</t>
  </si>
  <si>
    <t>RBT/RFSS fi 40-50mm</t>
  </si>
  <si>
    <t>14.</t>
  </si>
  <si>
    <t>Generalno: svetila morajo imeti jamstvo min. 5 let,  življenjska doba min.50.000h L80 B10 pri 35°C, CRI min 80, MacAdam max 3, izjava o ustreznosti evropskim predpisom in standardom, dobavljivost delov 10 let . Kjer je drugače, je opisano pri svetilki.</t>
  </si>
  <si>
    <t>Instalacijska cev za vlaganje v opečnate stene, beton ali suhomontažne stene.</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</si>
  <si>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</si>
  <si>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</si>
  <si>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MONTAŽNI MATERIAL IN STORITVE</t>
  </si>
  <si>
    <t>Požarna tipka / tipkalo GEZE FT- 4, 24V DC, VdS, Grey RAL 7035</t>
  </si>
  <si>
    <t>Programska oprema , za snemanje IP kamer; licenca za 1 kamero.</t>
  </si>
  <si>
    <t>KIT FAP500 - SLO MENI</t>
  </si>
  <si>
    <t>Akumulator 12V/18Ah</t>
  </si>
  <si>
    <t>IO500  1 vhod / 1 izhod, nastavljiv vhodno izhodni modul, rele 30Vdc/1A (nc ali no), napajanje preko požarne linije, 1 relejski izhod, 1 el. vhod, 1 el. izhod, v ohišju</t>
  </si>
  <si>
    <t>FM500 Ročni javljalnik rdeče barve z povratnim nelomljivim steklom (realarm sistem)</t>
  </si>
  <si>
    <t xml:space="preserve">Tablica z nalepko ročni javljalnik </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</si>
  <si>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</si>
  <si>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</si>
  <si>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LR500SI  za vzporedno indikacijo alarma bele  barve z led diodami samo za FAP 500</t>
  </si>
  <si>
    <t>Cev za vzorčno komoro z ločenim dovodom in izpustom zraka - dolžine 60 cm</t>
  </si>
  <si>
    <t>Sirena z bliskavico 24Vdc - 14,5mA, za notranjo montažo, rdeča, 100dB, IP21</t>
  </si>
  <si>
    <t>Tablica z nalepko sirena</t>
  </si>
  <si>
    <t>Označevanje in programiranje elementov</t>
  </si>
  <si>
    <t>Napisne ploščice za naslove elementov</t>
  </si>
  <si>
    <t>Inštalacijski kontaktor AC1 20A, 230V AC 
1xNO in 1xNC, kot npr. Schrack BZ326438ME ali enakovredno</t>
  </si>
  <si>
    <t>13.</t>
  </si>
  <si>
    <t>Napajalnik 24Vdc/4,5A, v železnem ohišju, omogoča polnjenje baterij, relejski izhod za javljanje stanje napajalnika, stanja baterij, prostor za dve bateriji, IP30, priklop na 230Vac/50Hz, LED indikacija, dimenzije: V 220 x Š 300 x G 175mm, EN 54-4 (A2), EN12101-10</t>
  </si>
  <si>
    <t>Kabel UTP CAT6 4x2x023AWG LSHF B2ca s1 d1 a1</t>
  </si>
  <si>
    <t>Kabel NHXMH-J 3x1,5mm2 B2ca s1 d2 a1</t>
  </si>
  <si>
    <t>Kabel UTP CAT6 4x2x023AWG LSHF B2ca s1 d2 a1</t>
  </si>
  <si>
    <t xml:space="preserve">Dobava in polaganje kabla NHXH FE 180/E30-90 2x1,5 mm2 z certifikatom o ustreznosti v kompletu s ognjeodpornim pritrdilnim materialom - povezava vmesnikov in siren </t>
  </si>
  <si>
    <t>Diferenčno zaščitno stikalo, 
RCCB 63A, 4p, 30mA</t>
  </si>
  <si>
    <t>DALI usmerjevalnik, 2x 64 DALI naslovov, za montažo na DIN letev, dim. 160x100x58mm, napajanje 230V, varovanje z instalacijskim odklopnikom max. 6A, 1x DALI izhod 240mA, DALI kabel 0,5-2,5mm2, max dolžina DALI napajanja 300m (1,5mm2), ETHERNET RJ45 vhod, povezljiv v mrežo usmerjevalnikov, omogoča lokalno in centralno kontrolo, z ugrajeno uro, delovna temperatura 0-40°C, IP30, kot npr. Helvar 910 Router</t>
  </si>
  <si>
    <t>Dostava opreme na objekt, drobni montažni in instalacijski material, dokumentacija</t>
  </si>
  <si>
    <t>varovalčno stikalo 63A, 3p, TYTAN II,  60 mm sestav (zbiralčni stistem), kot SCHRACK ali enkaovredno, komplet z varovalnimi elementi različnih velikosti</t>
  </si>
  <si>
    <t>DIRIS D-70</t>
  </si>
  <si>
    <t>DIRIS P-15</t>
  </si>
  <si>
    <t>DIRIS U-30</t>
  </si>
  <si>
    <t>3 x indikacija faz LED zelene barve (L1, L2, L3)</t>
  </si>
  <si>
    <t>Skupaj razdelilnik R-G</t>
  </si>
  <si>
    <t xml:space="preserve">Posamezna postavka zajema dobavo, montažo in priklop svetilke, senzorjev in pripaajočih krmilnikov </t>
  </si>
  <si>
    <t>OPOMBA:
Obvezno je potrebno pred dobavo in montažo sistema NODT, preveriti in uskladiti celotn sistem NODT z dobavljenimi okni, kupolami in vrati (pogoni, napajanje, centrala,…)!!!</t>
  </si>
  <si>
    <t>Dobava in montaža merilne sponke KON02 (Rf-V)  za izdelavo merilnega spoja med strelovodnim vodnikom AH1 in ozemljilnim trakom. 
Proizvajalec HERMI</t>
  </si>
  <si>
    <t>Dobava in montaža sponke KON04 A SIMPLE (Rf-V) iz nerjavečega jekla za medsebojno spajanje/podaljševanje okroglih strelovodnih vodnikov. 
Proizvajalec HERMI</t>
  </si>
  <si>
    <t>Dobava in montaža žlebne sponke KON06 (Rf-V)  za izdelavo spojev med strelovodnim vodnikom in žlebnim koritom. 
Proizvajalec HERMI</t>
  </si>
  <si>
    <t>Dobava in montaža oznak merilnih mest MŠ (Rf-V). 
Proizvajalec HERMI</t>
  </si>
  <si>
    <t>Dobava in montaža sponke KON01 (Rf-V) iz nerjavečega jekla za izvedbo spojev med ploščatim strelovodnim vodniki.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</si>
  <si>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</si>
  <si>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</si>
  <si>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Vizuelni pregled, meritve strelovodne napeljave z izdajo merilnega poročila s pripadajočo tehnično dokumentacijo</t>
  </si>
  <si>
    <t>FKP500T dodatni prikazovalnik sistema z 7" barvnim zaslonom na dotik, zidna montaža, komunikacija preko RS485, max 16 dodatnih prikazovalnikov na sistem, bele barve, omogoča osnovni pregled nad master centralo in slave centralami, reža za SD kartico (max. 32GB), zaščita IP30, dimenzije (DxVxG): 202x142x24mm, v skladu z EN54-2 in EN54-13</t>
  </si>
  <si>
    <t>Komplet oprema za prenos na nadzorni center, 4G/LTE/GSM/GPRS</t>
  </si>
  <si>
    <t>Vmesnik RS232/485 za povezavo MASTER/SLAVE central in dodatnih prikazovalnikov</t>
  </si>
  <si>
    <t xml:space="preserve">SD500M podnožje za javljalnik (univerzalno), Ø 90,  </t>
  </si>
  <si>
    <t xml:space="preserve">Vzorčna komora za montažo v prezračevalni jašek, vgrajen optični javljalnik dima, zaščita IP65, ABS 
ohišje, napajanje 24Vdc, certifikat EN54-27                               </t>
  </si>
  <si>
    <t>CENTRALA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</si>
  <si>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</si>
  <si>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Programiranje vloma in šolanje uporabnika</t>
  </si>
  <si>
    <t>Tehnična podpora pri kalibraciji  vlomnih javljalnikov</t>
  </si>
  <si>
    <t>Brezhalogenski kabel (FG16(O)M16 2 X 4 mm2                                                  cca</t>
  </si>
  <si>
    <t xml:space="preserve">skupaj </t>
  </si>
  <si>
    <t>količina skupaj</t>
  </si>
  <si>
    <t>vrednost skupaj</t>
  </si>
  <si>
    <t>SKUPAJ</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</si>
  <si>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</si>
  <si>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Glavno stikalo 63A, 3p, montaža na DIN letev</t>
  </si>
  <si>
    <t>prenapetostna zaščita PZH R2 275/50/3+1 kot npr.: Hermi ali enakovredno</t>
  </si>
  <si>
    <t>inštalacijski odklopnik B/C 6-20, 1p</t>
  </si>
  <si>
    <t>priključne vrstne sponke za montažo na DIN letev vijačne izvedbe različnih velikosti (L in N vodnik) 2,5mm2</t>
  </si>
  <si>
    <t>Drobni in vezni material kot so vijaki, žica ustreznega preseka, zaključne letve za vrstne sponke, vezice, obešalo za dokumentacijo, označevalne ploščice za elemente, napisne ploščice stikal, podporni izolatorji, ...</t>
  </si>
  <si>
    <t>kabel za napajanje central in razširitvenih enot z NHXMH-J 3x1.5 mm2 B2ca s1 d1 a1</t>
  </si>
  <si>
    <t>Instalacijske samogasne cevi za podometno montažo 'RFSS fi 16 mm</t>
  </si>
  <si>
    <t>PN 13,5 mm</t>
  </si>
  <si>
    <t>Kabel NHXMH-J 2x0,75mm2 B2ca s1 d2 a1</t>
  </si>
  <si>
    <t>priključne vrstne sponke za montažo na DIN letev vijačne izvedbe različnih velikosti (L in N vodnik) do 16mm2</t>
  </si>
  <si>
    <t>priključne vrstne sponke za montažo na DIN letev vijačne izvedbe različnih velikosti (L in N vodnik) do 10mm2</t>
  </si>
  <si>
    <t>Enofunkcijski rele z zakasnjenim izklopom, 24-240V AC/DC, kot npr.: Schrack ZR5R0011-- ali enakovredno</t>
  </si>
  <si>
    <t>Optični delilnik N/O LC/UPC 4/12 za 4 vlakna z nameščenimi 2 dvojnimi spojniki SM LC/PC–1HU komplet s priborom (kaseta, montaža)</t>
  </si>
  <si>
    <t>SKUPNO:</t>
  </si>
  <si>
    <t>1HE 19" organizer vertikalni z montažo, Leviton</t>
  </si>
  <si>
    <t xml:space="preserve">Zaključni kabel z LC/UPC konektorjem SM.
Kot npr. Leviton-BrandRex
</t>
  </si>
  <si>
    <t>Varjenje zaključnega kabla na optični kabel+priprava kabla na varjenje</t>
  </si>
  <si>
    <t>Priključni kabel FO 4xLC/UPC 2m  OS1/OS2 SM.
Kot npr. Leviton-BrandRex</t>
  </si>
  <si>
    <t xml:space="preserve">Meritev optične povezave - OTDR </t>
  </si>
  <si>
    <t>KV-G</t>
  </si>
  <si>
    <t>a.)  Nosilec 19" vgradne višine 1U(1HE) z odprtinami za vgradnjo do max 24 priključnih konektorjev RJ45 in organizatorjem kablov ter ozemljitvijo - barva ČRNA</t>
  </si>
  <si>
    <t>b.)  Zaključni konektor RJ45 tipa FTP EN-ClassEA (EIA/TIA Cat6A) kot npr. Leviton 10GPlus ToolFree s karakteristikami: 
●barva črna
●kovinsko ohišje za preprečevanje PoE pregrevanja
●protiprašni pokrov na konektorju
●ToolFree zaključevanje
●Pozlačeni (min 50μm - mikrometer) bakreni kontakti 
●Testiran na min 750 vklopov in izklopov 
●Dovoljena temperatura med delovanjem - 10°C do 60°C
●Dovoljena PoE obremenitev v skladu z IEEE802.3bt Type3 (60W)</t>
  </si>
  <si>
    <t>FO (9/125) indoor/outdoor kabel 12xFO SM G.657.A1 - Central Dry Loose Tube Cable -  LSHF/LSZH - EuroClass B2ca, s polaganjem
kot npr Leviton/Brand-Rex
•tip kabla  universal, B2C
•tip vlakna OS1/OS2 enorodovno (single mode) 
•enocevčna gradnja polnjena z gelom
•označevanje vlaken skladno z TIA-598-C
•HalogenFree FlameRetardant - ne gori in ne povzroča halogenih plinov
•ustreznostni standardi gradnje ISO/IEC 11801, IEC 60794 in BS EN 50173-1
•testni standard IEC 60794-1-21 in IEC 60794-1-22
•zaščita pred vdorom vode v skladu z IEC 60794 -1-22-F5C
•temperaturno območje delovanja -20 do +60°C</t>
  </si>
  <si>
    <t>Optični delilnik LC/UPC 12/48 za 12 vlaken z nameščenimi 6 dvojnimi spojniki SM LC/PC–1HU komplet s priborom (kaseta, montaža), kot npr. Leviton/Brand-Rex</t>
  </si>
  <si>
    <t>Kabel EN-ClassEA (EIA/TIA Cat 6A) 23 AWG U/FTP 4 Pair LSHF/LSZH Cable Orange EuroClass B2ca s1a d1 a1 500m s polaganjem, kot npr. Leviton/Brand-Rex s karakteristikami:
●CPR razred B2ca-s1a-d1-a1 (EN13501-6) požarne varnosti
●Insertion Loss pri 100m in f=500MHz &lt;43,1dB
●Return Loss pri 100m in f=500MHz &gt;20,1dB
●NEXT pri f=500MHz &gt;81,6dB
●PSNEXT pri f=500MHz &gt;78,6dB
●PSANEXT pri f=500MHz &gt;99,9dB
●PSAACR-F pri f=500MHz &gt;53,7dB
●Dovoljena sila vleke med montažo &gt;95N
●Dovoljen radij ukrivljenosti med delovanjem do 4xdiameter kabla
●Dovoljena temperatura med delovanjem - 20°C do 75°C
●Dovoljena PoE obremenitev v skladu z IEEE802.3bt Type4 (90W)</t>
  </si>
  <si>
    <t xml:space="preserve">Stikalni panel EN-ClassEA (EIA/TIA Cat 6A) 4p FTP, zaključen,  kot npr. Brand-Rex/Leviton sestavljen iz: </t>
  </si>
  <si>
    <t>Meritve UTP/FTP EN-ClassEA instalacije
(poročilo bakrenih meritev za 25letno sistemsko garancijo proizvajalca)</t>
  </si>
  <si>
    <t>Meritve UTP/FTP CAT6A-classEA instalacije</t>
  </si>
  <si>
    <t>(kabel s polaganjem)</t>
  </si>
  <si>
    <t>VOZLIŠČA IN DELOVNA MESTA:</t>
  </si>
  <si>
    <t>Dobava, montaža in ozemljitev 19” rack omare</t>
  </si>
  <si>
    <t>Kot naprimer tip ODM-tip Server omara ali enakovredno</t>
  </si>
  <si>
    <t>• 4x 19˝ Server profili spredaj in zadaj, hitro nastavljivi po globini,</t>
  </si>
  <si>
    <t>standardni zamik 100-740-260mm</t>
  </si>
  <si>
    <t>• 6x vzdolžni profil</t>
  </si>
  <si>
    <t>•vertikalni urejevalniki kablov spredaj levo in desno</t>
  </si>
  <si>
    <t>•pokrov z odprtino za vgradnjo hladilne enote</t>
  </si>
  <si>
    <t>•uvodi kablov:</t>
  </si>
  <si>
    <t xml:space="preserve">  na dnu omare: z vseh strani, višina odprtine za kable 72mm</t>
  </si>
  <si>
    <t xml:space="preserve">  na pokrovu omare: spredaj, zadaj, levo 2x in desno 2x</t>
  </si>
  <si>
    <t>•spredaj in zadaj kovinska perforirana vrata, hitro snemljiva,</t>
  </si>
  <si>
    <t>•kot odpiranja 120°, zračnost 70%, ključavnica z nihajno ročico</t>
  </si>
  <si>
    <t>•bočni stranici, hitro snemljivi, spodaj perforirani, ključavnica Minilock</t>
  </si>
  <si>
    <t>•ozemljitveni set</t>
  </si>
  <si>
    <t>•stopnja zaščite IP20</t>
  </si>
  <si>
    <t>• nosilnost omare 5000N (opcija 8000N)</t>
  </si>
  <si>
    <t>•skladnost IEC 60297-1 in IEC 60297-2</t>
  </si>
  <si>
    <t>•CE certifikat 73/23/EEC LVD</t>
  </si>
  <si>
    <t>• barva RAL 7035</t>
  </si>
  <si>
    <t>Ostalo dodatno v omari:</t>
  </si>
  <si>
    <t>• 12x OBJEMKA 700 za vertikalno</t>
  </si>
  <si>
    <t>urejanje ožičenj - montaža zadaj</t>
  </si>
  <si>
    <t>• 2x PLOŠČA UVODA KABLOV S</t>
  </si>
  <si>
    <t>ŠČETKO za dno/pokrov - na</t>
  </si>
  <si>
    <t>pokrovu</t>
  </si>
  <si>
    <t>• 1x POLICA FIKSNA 735mm do</t>
  </si>
  <si>
    <t>120kg</t>
  </si>
  <si>
    <t xml:space="preserve">• 1x 1U 19" 8x 230V razdelilec - UPS priklop </t>
  </si>
  <si>
    <t xml:space="preserve">Stikalni panel EN-ClassEA (EIA/TIA Cat 6A) 24p FTP, zaključen,  kot npr. Brand-Rex/Leviton sestavljen iz: </t>
  </si>
  <si>
    <t>Priključni kabel S/FTP cat 6A - EN-ClassEA 2xRJ45 LSF/OH 1m, Leviton/Brand-Rex</t>
  </si>
  <si>
    <t>TE-25, 40-160A</t>
  </si>
  <si>
    <t>Nadometna vtičnica stenska CEE IEC309 32A 400V 5P IP44 6h RD vij. 90° kot npr Gewiss ali enakovredno</t>
  </si>
  <si>
    <t>Pokrovi kabelskih polic iz perforirane pocinkane pločevine za</t>
  </si>
  <si>
    <t>Priklop elementov strojnih instalacij (EMV, tipal, črpalk, stikal, regulatorjev ogrevanja, pisoarjev, sobnih termostatov, regulacija ERP ventilov, termostatskih ventilov., priklop omaric talnega ogrevanja, stropnih konvektorjev, ...) do 1 kW</t>
  </si>
  <si>
    <t>200x100mm</t>
  </si>
  <si>
    <t>350x100mm</t>
  </si>
  <si>
    <t>Dobava in montaža kabla brez halogenov NHXMH-J, N2XH-J in ostali, kategorije (B2ca s1 d2 a1 ali B2ca s1 d1 a1 ) položenega na kabelske police,  kanale, ali uvlečen v instalacijske podometne in  nadometne zaščitne cevi v razmerju (80%:20%).
Opomba:
Minimalni razred odziva na ogenj za vgrajene električne kable na zaščiteni evakuacijski poti (stopnišče, evakuacijski hodniki) znaša B2ca s1 d1 a1, v ostalih prostorih pa B2ca s1 d1 a1.</t>
  </si>
  <si>
    <t>Kabel za ožičenje prostorskih termostatov/termostatskih ventilov za cirkulacijo  HSLH-JZ 4x1mm2 (tip kabla določi dobavitelj opreme) B2ca s1 d1 a1/ B2ca s1 d1 a1</t>
  </si>
  <si>
    <t xml:space="preserve"> Kabel NHXMH-O 2x1,5mm2 B2ca s1 d1 a1</t>
  </si>
  <si>
    <t>Kabel NHXMH-J 5x2,5mm2 B2ca s1 d1 a1</t>
  </si>
  <si>
    <t>Kabel NHXMH-J 3x1,5mm2  B2ca s1 d1 a1</t>
  </si>
  <si>
    <t>Alarm kabel brez halogenov 2 x 0,75 + 4x0,22 mm2 kat. B2ca s1 d1 a1 oziroma po zahtevah dobavitelja protivlomne inštalacije (za napajanje in podatke). Kabel položen delno na kabelskih policah delno vlečen v ceveh v razmerju 90/10</t>
  </si>
  <si>
    <t>Dobava in montaža kabla brez halogenov kategorije (B2ca s1 d1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B2ca s1 d1 a1 oz. po zahtevah NPV.</t>
  </si>
  <si>
    <r>
      <rPr>
        <b/>
        <sz val="11"/>
        <rFont val="Calibri"/>
        <family val="2"/>
        <charset val="238"/>
        <scheme val="minor"/>
      </rPr>
      <t>S05</t>
    </r>
    <r>
      <rPr>
        <sz val="11"/>
        <rFont val="Calibri"/>
        <family val="2"/>
        <charset val="238"/>
        <scheme val="minor"/>
      </rPr>
      <t xml:space="preserve"> Nadgradna, vodotesna svetilka dimenzij 1300×92x97 mm. 
Ohišje svetilke je izdelano iz tlačno poloikarbonata sive barve in je znotraj ojačano z dodtnimi profili.
Optika: difuzor je izdelan iz prozornega polikarbonata, narebričenega z notranje strani, odsevnik iz belo obarvanega aluminija.</t>
    </r>
  </si>
  <si>
    <t>Programiranjem DALI sistema po želji uporabnika, ter zagon, šolanje uporabnika</t>
  </si>
  <si>
    <t>Meritve osvetljenosti skladno z zahtevami projektne dokumentacije.</t>
  </si>
  <si>
    <t>Stropni podometni IR senzor za vgradnjo v knauf stropove, 360 stopinj pokrivanja z nastavitvijo časa in svetlosti za vklapljanje razsvetjave 230V, 10A, min IP 20 doseg vsaj 8m, kot npr Steinel ali enakovredno (hodniki, stopnišče).</t>
  </si>
  <si>
    <t>Stropni podometni IR senzor za vgradnjo v knauf stropove, 360 stopinj pokrivanja z nastavitvijo časa in svetlosti za vklapljanje razsvetjave 230V, 10A, IP 54 doseg min 8m, kot npr Steinel ali enakovredno (sanitarije, garderobe).</t>
  </si>
  <si>
    <t xml:space="preserve">Trojna šuko vtičnica 3x230 V, 16 A, tip Elba ali enakovredno,  za vgradnjo v talno dozo v kompletu z nosilcem in okrasnim okvirjem. Barvo vtičnice in okrasnega okvirja določi arhitekt. </t>
  </si>
  <si>
    <r>
      <t xml:space="preserve">Dvojna UTP vtičnica 2xRJ45/S, z oklopom tip Elba ali enakovredno, za vgradnjo v talno dozo.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</si>
  <si>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t>Dobava in montaža zidnega nosilnega elementa ZON03 DIREKT (Rf-V) za pritrjevanje okroglega strelovodnega vodnika AH4 fi 8mm s PVC oblogo na trde stene - izvedba podometnih odvodov. 
Proizvajalec HERMI</t>
  </si>
  <si>
    <t>Dobava in montaža zidne merilne omarice ZON05  (PVC/Rf)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</si>
  <si>
    <t>Dobava in montaža termo skrčljive cevi za zaščito ploščatega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t>
  </si>
  <si>
    <t>Dobava in montaža odkapnika KON21 (Rf-V) za preprečitev zatekanja vode v steno po strelovodnem vodniku v primeru podometnih vertikalnih odvodov. 
Proizvajalec HERMI</t>
  </si>
  <si>
    <t>OPOMBA:
Predviden je protivlomni sistem dobavitelja Urmet.</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</si>
  <si>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</si>
  <si>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</si>
  <si>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</si>
  <si>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</si>
  <si>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</si>
  <si>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 (koda velja za 10 kos)</t>
  </si>
  <si>
    <t>Notranja sirena HPA100, 12-24V, N/O montaža, 110dB/1m, 3500-3700Hz, 145X100X42mm</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</si>
  <si>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3000/124</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</si>
  <si>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</si>
  <si>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</si>
  <si>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Nadometna doza za montažo kamer, dimenzije 56x100 mm</t>
  </si>
  <si>
    <t>KONTROLA PRISTOPA</t>
  </si>
  <si>
    <t>Sistem kontrole pristopa je predviden od dobavitelja Urmet</t>
  </si>
  <si>
    <t>Kovinska omarica za 2 modula z 3,5A napajalnikom, prostor za akumulatorj (akumulator ni priložen), dim.: 456x342x100mm</t>
  </si>
  <si>
    <t>Akumulator 12V/7Ah</t>
  </si>
  <si>
    <t xml:space="preserve">Brezkontaktni RFID ključ 13,56MHz, IP68, IK08, dim. 49,5x36x7mm, ABS VO negorljivo ohišje </t>
  </si>
  <si>
    <t>El. ključavnica, 12Vdc 0,24A nastavljiva, več urno delovanje, 3500N</t>
  </si>
  <si>
    <t>ČELNA PLOŠČA - RAVNA INOX</t>
  </si>
  <si>
    <t>Programiranje kontrole pristopa in šolanje uporabnika</t>
  </si>
  <si>
    <t>Tehnična podpora pri namestitvi čitalcev in sprejemnikov</t>
  </si>
  <si>
    <t>Programiranje pristopne centrale</t>
  </si>
  <si>
    <t>KONTROLA PRISTOPA SKUPAJ:</t>
  </si>
  <si>
    <t xml:space="preserve">Avdio ojačevalnik 2 x 350W/ 8 Ohm, digitalni, 2 HE CROWN XLS 1002 </t>
  </si>
  <si>
    <t>Vklopna enota z glavnim stikalom, razdelilec 230V 8 delni</t>
  </si>
  <si>
    <t>Avdio ojačevalnik 100W/100V, vgradni , digitalni PA-912S</t>
  </si>
  <si>
    <t>Naglavne slušalke AKG K-240</t>
  </si>
  <si>
    <t>Mikrofoni, stojala</t>
  </si>
  <si>
    <t>Mikrofonski set- brezžični ročni in naglavni mikropfon dvojni sprejemnik z zunanjomi antenami, OLED  uaslonom,  oddajniki moči 30mW za zanesljivo delovanje Tip U506 HBH2</t>
  </si>
  <si>
    <t>Mikrofonsko talno stojalo "žirafa"</t>
  </si>
  <si>
    <t>Namizni mikrofon  SHURE SM-48  , 1,5m kabla</t>
  </si>
  <si>
    <t>Zvočniki:</t>
  </si>
  <si>
    <t>Dvosistemski nadometni zvočniki za avlo, 20W/100V, črni, s konzolo za pritrditev na strop nada lamelami, Tip WX502MK2/B</t>
  </si>
  <si>
    <t>Video projekcijska in video oprema</t>
  </si>
  <si>
    <t>Elementi za stensko pritrditev, konzola namenska - izdelava, nastavljiva</t>
  </si>
  <si>
    <t>Elektro video projekcijsko platno 450 x 300 cm, bela Al kaseta</t>
  </si>
  <si>
    <t>Brezhalogenski kabel (FG16(O)M16 3 X 1,5 mm2                                                  cca</t>
  </si>
  <si>
    <t>Brezhalogenski kabel (FG16(O)M16 4 X 1,5 mm2                                                  cca</t>
  </si>
  <si>
    <t>Optični HDMI 20m</t>
  </si>
  <si>
    <t>UTP CAT6A
cca.</t>
  </si>
  <si>
    <t>Izvedba instalacije za zvočnike, priprava instalacijskih poti do video projektorja , zvočnikov  na steni, el. platna</t>
  </si>
  <si>
    <t>Šibkotočni konektorji</t>
  </si>
  <si>
    <t>Nadometni kanali in cevi, police ..</t>
  </si>
  <si>
    <t>Priključne omarica  PO-K- cca 40 x 40 cm , z vgrajenimi 4 x vtičnicami 230V,avt. Varovalko 16A/C 3 kose, stikalom za pogon elektro platna</t>
  </si>
  <si>
    <t>OPREMA DVORANE SKUPAJ</t>
  </si>
  <si>
    <t>OPREMA DVORANE</t>
  </si>
  <si>
    <t>Priklop opreme na predhodno izvedeno in označeno instalacijo, montiranje zvočnikov, povezave in konektiranje kablov v tehnični kabini in prostoru za komentatorje, zagon in nastavitve opreme, ekvilizacija   zvoka v dvorani, nastavitve  digitalne mešalne mize, priklop in preizkus  digitalnega  avdio vmesnika ( stage - box) , poučitev uporabnika, dokumentacija.</t>
  </si>
  <si>
    <t>DMX kontrolna namizna enota za Mooving-Head reflektorje, 512 DMX kanalov, velik barvni  touch screen, 2 x USB, 20 regulatorjev, dimenzije 525 x 350 x 106 mm,  CHAMSYS QUICK Q10</t>
  </si>
  <si>
    <t>Spot moving head 7500lm in LED virom svetlobe. Zoom od 10° to 25°. Samodejna korekcija pozicije, motoriziran focus; 2x gobo kolesa, 6 rotirajočih gobo (indeksabilni in zamenljivi) + odprto, barvno kolo z 8 barvami + odprto, indeksabilne in rotirajoče 5 stranske linearne in 6 stranske cirkularne prizme; soft frost filter; flicker-free. (Cameo Euro  Spot Z-300)</t>
  </si>
  <si>
    <t>RGBW:CX-3  LED Reflektor DMX,18 x 8W črno ohišje za obarvanje odra</t>
  </si>
  <si>
    <t>Obešalne kljuke za reflektorje</t>
  </si>
  <si>
    <t>Varovalne jeklenice 0,5m  za reflektorje (30 kg)</t>
  </si>
  <si>
    <t>Montaža opreme scenske razsvetljave, priklop, programiranje, zagon</t>
  </si>
  <si>
    <t>Instalacijski materiali in dela:</t>
  </si>
  <si>
    <t>Povezovalni kabel za reflektorje, NPI 3x1,5 mm2</t>
  </si>
  <si>
    <t>230V kabel za povezavo med reflektorji, dolžina 3m</t>
  </si>
  <si>
    <t>Tasker   DMX kabel</t>
  </si>
  <si>
    <t>DMX kabel z XLR konektorji  dolžine 5m</t>
  </si>
  <si>
    <t>DMX kabel z XLR konektorji  dolžine 15m</t>
  </si>
  <si>
    <t>Stenska konzola za reflektorje  cca 2,5m  z nastavki za vijačenje v steno</t>
  </si>
  <si>
    <t>Izvedba instalacije za reflektorje po instalacijskih policah, skozi preboje sten,po nosilnih ceveh za reflektorje  , pritrditev nosilnih cevi reflektorjev v strop dvorane, montaža stranskih nosilcev za reflektorje v dvorani,označevanje instalacije, dokumentacija, manipulacijski stroški.</t>
  </si>
  <si>
    <t>Scenska razsvetljava</t>
  </si>
  <si>
    <t xml:space="preserve">USB kabel   - A/A za podaljševanje </t>
  </si>
  <si>
    <t>Montaža opreme, priklop in zagon</t>
  </si>
  <si>
    <t>Dostava, manipulativni stroški</t>
  </si>
  <si>
    <t>Projektantski nadzor (5 obiskov)</t>
  </si>
  <si>
    <t>Kabel NHXMH-J 3x0,75mm2 B2ca s1 d2 a1</t>
  </si>
  <si>
    <r>
      <t xml:space="preserve">GEZE RWA 100 NT SY - sistem za odpiranje okna vrtljivo na notri. Vključeno je okovje za vgradnjo motorja in zaklepanje okna, in motor elektromotor GEZE E250 / hod 200, 24V DC, 1.0A. Za montažo je potrebno zagotoviti min. 50mm na okviru in 40mm krilu okna. Omenjen motor doseže kot odpiranja ~ 75°.
</t>
    </r>
    <r>
      <rPr>
        <b/>
        <sz val="11"/>
        <rFont val="Calibri"/>
        <family val="2"/>
        <charset val="238"/>
        <scheme val="minor"/>
      </rPr>
      <t>Opomba: 
pogone okna je potrebno pred dobavo uskladiti z izbranim ponudnikom požarnega okna!</t>
    </r>
  </si>
  <si>
    <t>Kabel JE-H(St)H 2x2x0,8mm FE180/E30-90 - povezava oddaljenega prikazovalnika</t>
  </si>
  <si>
    <t>Kabel JB-H(St)H 1x2x0,8mm Bd, LSZH, rdeč B2ca s1 d1 a1</t>
  </si>
  <si>
    <t>OPOMBA:
Priključki in razvod kablov so prilagojeni predvideni scenski tehniki in ozvočenju. V primeru spremembe izbrane opreme za ozvočenje ali scenske tehnike je potrebno elektroinštalacije ustrezno prilagoditi novi izbrani opremi.</t>
  </si>
  <si>
    <t>b.) Zaključni konektor za VTIČNICO RJ45 tipa FTP EN-ClassEA (EIA/TIA Cat6A) z montažnim nastavkom tipa AMP/BRX za vgradnjo v montažne okvirje za P/O ali N/O vgradnjo kot npr. Leviton 10GPlus ToolFree s karakteristikami: 
●barva črna
●kovinsko ohišje za preprečevanje PoE pregrevanja
●protiprašni pokrov na konektorju
●ToolFree zaključevanje
●Pozlačeni (min 50μm - mikrometer) bakreni kontakti 
●Testiran na min 750 vklopov in izklopov 
●Dovoljena temperatura med delovanjem - 10°C do 60°C
●Dovoljena PoE obremenitev v skladu z IEEE802.3bt Type3 (60W)</t>
  </si>
  <si>
    <t>DIRIS I-35</t>
  </si>
  <si>
    <t>varovalčno stikalo 63A, 1p, TYTAN II,  60 mm sestav (zbiralčni stistem), kot SCHRACK ali enkaovredno, komplet z varovalnimi elementi različnih velikosti</t>
  </si>
  <si>
    <t>kombinirano zaščitno stikalo na preostali tok RCBO C10/0,03 A, 2p</t>
  </si>
  <si>
    <t>Skupaj razdelilnik R-ODER</t>
  </si>
  <si>
    <t>Skupaj razdelilnik R-TEH.PROSTOR</t>
  </si>
  <si>
    <t>Skupaj razdelilnik R-P</t>
  </si>
  <si>
    <t>Priklop (napajanje in krmiljenje) scenske tehnike in razsvetljave po zahtevah dobavitelja opreme komplet</t>
  </si>
  <si>
    <t>Priklop komunikacijske omare</t>
  </si>
  <si>
    <t>Izdelava in tesnenje prehodov iz enega v drugi požarni sektor izdelan s piroterm atestiranih vrečkami; dimenzija odprtine</t>
  </si>
  <si>
    <t>Kabel NHXMH-J 3x6mm2 B2ca s1 d1 a1</t>
  </si>
  <si>
    <t>Kabel N2XH-J 4x95mm2 B2ca s1 d1 a1</t>
  </si>
  <si>
    <t>Kabel NHXMH-J 5x6mm2 B2ca s1 d1 a1</t>
  </si>
  <si>
    <t>RBT/RFSS fi 13mm</t>
  </si>
  <si>
    <t>ZUNANJA UREDITEV</t>
  </si>
  <si>
    <t>Zakoličba nove in obstoječe infrastrukture na področju predvidene gradnje</t>
  </si>
  <si>
    <t>Valjanec Fe-Zn 25 x 4 mm s polaganjem v posteljico jarka v kompletu z kontaktnimi sponkami na mestih zunanjega elektro razvoda in za izvedbo ozemljitev kovinskih mas.</t>
  </si>
  <si>
    <t>Uvod ozemljitvenega valjanca/kabla v jašek, komplet z vgradnjo križne sponke za priklop kovinskih mas (uvod valjanca se izvede v podložnem betonu iz spodnje strani pred postavitvijo BC cevi)</t>
  </si>
  <si>
    <t>Ozemljitveni vodniki in ozemljitve
H07V-K (rum-zel) 1x16mm2, obojestransko zaključen z kabelskim čevljem, povprečne dolžine 2m, komplet s spojnim materialom</t>
  </si>
  <si>
    <t>Izvedba ozemljitve kovinskega pokrova jaška, komplet z spojnim materialom</t>
  </si>
  <si>
    <t xml:space="preserve">Dobava in montaža sponke iz nerjavečega jekla za izvedbo spojev med ploščatimi ozemljitvenimi  vodniki. </t>
  </si>
  <si>
    <t>Opozorilni trak "El-NN"</t>
  </si>
  <si>
    <t>ZUNANJA UREDITEV SKUPAJ:</t>
  </si>
  <si>
    <t>Opozorilni trak "El-TK"</t>
  </si>
  <si>
    <t>Cev PEHD 2x∅50, komplet z spojnimi kosi za montažo v beton ali v zemljo, dimenzij:</t>
  </si>
  <si>
    <t>Kabel N2XH-J 5x25mm2  B2ca s1 d1 a1</t>
  </si>
  <si>
    <t>Izkop jarka za položitev cevi, ročni - strojni izkop. Izkop 0,8m globine in 0,4m širine.  Planiranje dna kanala. Dobava in prevoz tampona. Ročni zasip z sipkim peskom, strojni zasip kanala, v kompletu z obbetoniranjem cevi na povoznih delih (cca. 130m)</t>
  </si>
  <si>
    <t>STOPNIŠČE</t>
  </si>
  <si>
    <t>Izdelava kabelske povezave z optičnim (1xSM 12FO) in UTP kablom(4x) do nove omare KV-MM za potrebe nove dvorane</t>
  </si>
  <si>
    <t>MULTIMEDIJSKA OPREMA PISARNE</t>
  </si>
  <si>
    <t>SKUPAJ MULTIMEDIJSKA OPREMA PISARNE</t>
  </si>
  <si>
    <r>
      <rPr>
        <b/>
        <sz val="11"/>
        <rFont val="Calibri"/>
        <family val="2"/>
        <charset val="238"/>
        <scheme val="minor"/>
      </rPr>
      <t>EM01</t>
    </r>
    <r>
      <rPr>
        <sz val="11"/>
        <rFont val="Calibri"/>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</si>
  <si>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Calibri"/>
        <family val="2"/>
        <charset val="238"/>
        <scheme val="minor"/>
      </rPr>
      <t>EM02</t>
    </r>
    <r>
      <rPr>
        <sz val="11"/>
        <rFont val="Calibri"/>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</si>
  <si>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t>Leča za simetrično porazdelitev svetlobe za večje površine Flexitech. 
Kot npr. oz. enakovredno: Eaton FlexiTech SE FT2SE-LO</t>
  </si>
  <si>
    <r>
      <rPr>
        <b/>
        <sz val="11"/>
        <rFont val="Calibri"/>
        <family val="2"/>
        <charset val="238"/>
        <scheme val="minor"/>
      </rPr>
      <t>EM03</t>
    </r>
    <r>
      <rPr>
        <sz val="11"/>
        <rFont val="Calibri"/>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</si>
  <si>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Calibri"/>
        <family val="2"/>
        <charset val="238"/>
        <scheme val="minor"/>
      </rPr>
      <t>EM04</t>
    </r>
    <r>
      <rPr>
        <sz val="11"/>
        <rFont val="Calibri"/>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</si>
  <si>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Calibri"/>
        <family val="2"/>
        <charset val="238"/>
        <scheme val="minor"/>
      </rPr>
      <t>EM05</t>
    </r>
    <r>
      <rPr>
        <sz val="11"/>
        <rFont val="Calibri"/>
        <family val="2"/>
        <charset val="238"/>
        <scheme val="minor"/>
      </rPr>
      <t xml:space="preserve"> Piktogramska svetilka za nadometno stensko montažo, 20m, stopnja zaščite IP43, Autotest L, nastavljiva avtonomija 1h. Piktogramska nalepka DOL, skladna z ISO7010, razpoznavnost 20m, LiFePo baterija. 
Kot npr. oz. enakovredno: Eaton FlexiTech FT2ED4IATL18</t>
    </r>
  </si>
  <si>
    <r>
      <rPr>
        <b/>
        <sz val="11"/>
        <rFont val="Calibri"/>
        <family val="2"/>
        <charset val="238"/>
        <scheme val="minor"/>
      </rPr>
      <t>EM06</t>
    </r>
    <r>
      <rPr>
        <sz val="11"/>
        <rFont val="Calibri"/>
        <family val="2"/>
        <charset val="238"/>
        <scheme val="minor"/>
      </rPr>
      <t xml:space="preserve"> Piktogramska svetilka za nadometno stropno montažo, 20m, stopnja zaščite IP43, Autotest L, nastavljiva avtonomija 1h. Piktogramska tabla DOL/PRAZNO skladna z ISO7010, razpoznavnost 20m, LiFePo baterija. 
Kot npr. oz. enakovredno: Eaton FlexiTech FT2ED4IATL18</t>
    </r>
  </si>
  <si>
    <r>
      <rPr>
        <b/>
        <sz val="11"/>
        <rFont val="Calibri"/>
        <family val="2"/>
        <charset val="238"/>
        <scheme val="minor"/>
      </rPr>
      <t>EM07</t>
    </r>
    <r>
      <rPr>
        <sz val="11"/>
        <rFont val="Calibri"/>
        <family val="2"/>
        <charset val="238"/>
        <scheme val="minor"/>
      </rPr>
      <t xml:space="preserve"> Piktogramska nalepka DOL, skladna z ISO7010, razpoznavnost 20m.
Kot npr. oz. enakovredno: Eaton SafeLite SL24A</t>
    </r>
  </si>
  <si>
    <r>
      <rPr>
        <b/>
        <sz val="11"/>
        <rFont val="Calibri"/>
        <family val="2"/>
        <charset val="238"/>
        <scheme val="minor"/>
      </rPr>
      <t>S02</t>
    </r>
    <r>
      <rPr>
        <sz val="11"/>
        <rFont val="Calibri"/>
        <family val="2"/>
        <charset val="238"/>
        <scheme val="minor"/>
      </rPr>
      <t xml:space="preserve"> Vgradna, dekorativna svetilka dimenzij fi 245×58 mm. 
Ohišje svetilke je izdelano iz tlačno litega aluminija bele barve.
Optika: odsevnik iz belo obarvanega aluminija. </t>
    </r>
  </si>
  <si>
    <t>Predstikalna naprava: 
- polprevodniška
- faktor moči ≥ 0,95
- LED svetlobni vir:
  - z življenjsko dobo L90/B10@≥ 50.000 h
  - McAdam = 3,
  - efektivni svetlobni tok ≥ 2.385 lm ± 10 %
  - temperatura barve svetlobe 4.000 K
  - barvni indeks CRI ≥95
Ostalo:
- Priključna moč ≤  18,0 W ± 10 %
- Stopnja zaščite = IP20/44
- Mehanska trdnost ≥ IK07
- Razred izolacije: II
kot npr.: DISANO 884 Compact CRI95 - DIP SW 4000K CRI95 18W CLD Bianco 156424-00</t>
  </si>
  <si>
    <r>
      <rPr>
        <b/>
        <sz val="11"/>
        <rFont val="Calibri"/>
        <family val="2"/>
        <charset val="238"/>
        <scheme val="minor"/>
      </rPr>
      <t xml:space="preserve">S03 </t>
    </r>
    <r>
      <rPr>
        <sz val="11"/>
        <rFont val="Calibri"/>
        <family val="2"/>
        <charset val="238"/>
        <scheme val="minor"/>
      </rPr>
      <t xml:space="preserve">Vgradna, dekorativna svetilka dimenzij fi 180×58 mm. 
Ohišje svetilke je izdelano iz tlačno litega aluminija bele barve.
Optika: odsevnik iz belo obarvanega aluminija. </t>
    </r>
  </si>
  <si>
    <t>Predstikalna naprava: 
- polprevodniška
- faktor moči ≥ 0,95
- LED svetlobni vir:
  - z življenjsko dobo L90/B10@≥ 50.000 h
  - McAdam = 3,
  - efektivni svetlobni tok ≥ 1.830 lm ± 10 %
  - temperatura barve svetlobe 4.000 K
  - barvni indeks CRI ≥95
Ostalo:
- Priključna moč ≤  14,0 W ± 10 %
- Stopnja zaščite = IP20/44
- Mehanska trdnost ≥ IK07
- Razred izolacije: II
kot npr.: DISANO 883 Compact CRI95 - DIP SW 4000K CRI95 14W CLD Bianco 156415-00</t>
  </si>
  <si>
    <r>
      <rPr>
        <b/>
        <sz val="11"/>
        <rFont val="Calibri"/>
        <family val="2"/>
        <charset val="238"/>
        <scheme val="minor"/>
      </rPr>
      <t>S04</t>
    </r>
    <r>
      <rPr>
        <sz val="11"/>
        <rFont val="Calibri"/>
        <family val="2"/>
        <charset val="238"/>
        <scheme val="minor"/>
      </rPr>
      <t xml:space="preserve"> Vgradna svetilka modula 596×596 mm. 
Ohišje svetilke je izdelano iz belo obarvane pločevine, okvir iz belo obarvanega aluminaijastega profila.
Optika: difuzor iz PMMA, mikroprizmatičen, ki zagotavlja stopnjo bleščanja UGR &lt; 19. </t>
    </r>
  </si>
  <si>
    <t>Predstikalna naprava: 
- polprevodniška  
- faktor moči ≥ 0,95
- LED svetlobni vir:
  - z življenjsko dobo L90/B10@≥ 80.000 h
  - McAdam = 3,
  - efektivni svetlobni tok ≥ 3.400 lm ± 10 %
  - temperatura barve svetlobe 4.000 K
  - barvni indeks CRI ≥ 80
Ostalo:
- Priključna moč ≤  21,0 W ± 10 %
- Stopnja zaščite = IP20/40
- Mehanska trdnost ≥ IK06
- Razred izolacije: II
kot npr.:Disano 834 Rodi HE - UGR&lt;19 - DIP SW 4000K CRI80 21W CLD Bianco 150252-0000</t>
  </si>
  <si>
    <t>Predstikalna naprava: 
- polprevodniška
- faktor moči ≥ 0,95
- LED svetlobni vir:
  - z življenjsko dobo L90/B10@≥ 80.000 h
  - McAdam = 3,
  - efektivni svetlobni tok ≥ 4.800 lm ± 10 %
  - temperatura barve svetlobe 4.000 K
  - barvni indeks CRI ≥ 80
Ostalo:
- Priključna moč ≤  34,0 W ± 10 %
- Stopnja zaščite = IP66
- Mehanska trdnost ≥ IK08
- Razred izolacije: II
kot npr.: Disano 957 Echo HE - MS LED 4000K CRI80 34W CLD Grigio 164748-00</t>
  </si>
  <si>
    <r>
      <rPr>
        <b/>
        <sz val="11"/>
        <rFont val="Calibri"/>
        <family val="2"/>
        <charset val="238"/>
        <scheme val="minor"/>
      </rPr>
      <t>S01</t>
    </r>
    <r>
      <rPr>
        <sz val="11"/>
        <rFont val="Calibri"/>
        <family val="2"/>
        <charset val="238"/>
        <scheme val="minor"/>
      </rPr>
      <t xml:space="preserve"> Vgradna, dekorativna svetilka dimenzij fi 174×81 mm. Ohišje svetilke je izdelano iz tlačno litega aluminija bele barve.
Optika: odsevnik iz belo obarvanega aluminija, kateri zakotavlja bleščanje UGR pod 19. </t>
    </r>
  </si>
  <si>
    <r>
      <rPr>
        <b/>
        <sz val="11"/>
        <rFont val="Calibri"/>
        <family val="2"/>
        <charset val="238"/>
        <scheme val="minor"/>
      </rPr>
      <t xml:space="preserve">S06 </t>
    </r>
    <r>
      <rPr>
        <sz val="11"/>
        <rFont val="Calibri"/>
        <family val="2"/>
        <charset val="238"/>
        <scheme val="minor"/>
      </rPr>
      <t>Nadgradni, stropna, stenska svetilka dimenzij fi 280 mm
Ohišje svetilke je izdelano polikarbonata,
Optika: polikarbonat</t>
    </r>
  </si>
  <si>
    <t>Predstikalna naprava: 
- polprevodniška
- faktor moči ≥ 0,95
- LED svetlobni vir:
  - z življenjsko dobo L80/B20@≥ 50.000 h
  - McAdam = 3,
  - efektivni svetlobni tok ≥ 2.898 lm ± 10 %
  - temperatura barve svetlobe 4.000 K
  - barvni indeks CRI ≥ 80
Ostalo:
- Priključna moč ≤ 21,0 W ± 10 %
- Stopnja zaščite = IP65
- Mehanska trdnost ≥ IK07
- Razred izolacije: II
kot npr.: Disano 745 Oblò J 2.0 - 4000K CRI80 21W CLD Bianco 112601-00</t>
  </si>
  <si>
    <t>Predstikalna naprava: 
- polprevodniška
- faktor moči ≥ 0,95
- LED svetlobni vir:
  - z življenjsko dobo L80/B20@≥ 50.000 h
  - McAdam = 3,
  - efektivni svetlobni tok ≥ 2.175 lm ± 10 %
  - temperatura barve svetlobe 4.000 K
  - barvni indeks CRI ≥80
Ostalo:
- Priključna moč ≤  20,0 W ± 10 %
- Stopnja zaščite = IP20/54
- Mehanska trdnost ≥ IK06
- Razred izolacije: II
kot npr.: DISANO/FOSNOVA Techno B 174 - CCT - D S 4K CRI80 20W CLD Bianco 22163113-00</t>
  </si>
  <si>
    <t>Stenski IR senzor, 110 stopinj pokrivanja z nastavitvijo časa in svetlosti za vklapljanje razsvetjave 230V, 10A, IP56, doseg min 6m, kot npr Steinel ali enakovredno (stopnišče).</t>
  </si>
  <si>
    <r>
      <t xml:space="preserve">Montaža svetilke </t>
    </r>
    <r>
      <rPr>
        <b/>
        <sz val="11"/>
        <rFont val="Calibri"/>
        <family val="2"/>
        <charset val="238"/>
        <scheme val="minor"/>
      </rPr>
      <t>S01</t>
    </r>
  </si>
  <si>
    <r>
      <t xml:space="preserve">Montaža svetilke </t>
    </r>
    <r>
      <rPr>
        <b/>
        <sz val="11"/>
        <rFont val="Calibri"/>
        <family val="2"/>
        <charset val="238"/>
        <scheme val="minor"/>
      </rPr>
      <t>S02</t>
    </r>
  </si>
  <si>
    <r>
      <t xml:space="preserve">Montaža svetilke </t>
    </r>
    <r>
      <rPr>
        <b/>
        <sz val="11"/>
        <rFont val="Calibri"/>
        <family val="2"/>
        <charset val="238"/>
        <scheme val="minor"/>
      </rPr>
      <t>S03</t>
    </r>
  </si>
  <si>
    <r>
      <t xml:space="preserve">Montaža svetilke </t>
    </r>
    <r>
      <rPr>
        <b/>
        <sz val="11"/>
        <rFont val="Calibri"/>
        <family val="2"/>
        <charset val="238"/>
        <scheme val="minor"/>
      </rPr>
      <t>S04</t>
    </r>
  </si>
  <si>
    <r>
      <t xml:space="preserve">Montaža svetilke </t>
    </r>
    <r>
      <rPr>
        <b/>
        <sz val="11"/>
        <rFont val="Calibri"/>
        <family val="2"/>
        <charset val="238"/>
        <scheme val="minor"/>
      </rPr>
      <t>S05</t>
    </r>
  </si>
  <si>
    <r>
      <t xml:space="preserve">Montaža svetilke </t>
    </r>
    <r>
      <rPr>
        <b/>
        <sz val="11"/>
        <rFont val="Calibri"/>
        <family val="2"/>
        <charset val="238"/>
        <scheme val="minor"/>
      </rPr>
      <t>S06</t>
    </r>
  </si>
  <si>
    <r>
      <rPr>
        <b/>
        <sz val="11"/>
        <rFont val="Calibri"/>
        <family val="2"/>
        <charset val="238"/>
        <scheme val="minor"/>
      </rPr>
      <t xml:space="preserve">ZUN1 </t>
    </r>
    <r>
      <rPr>
        <sz val="11"/>
        <rFont val="Calibri"/>
        <family val="2"/>
        <charset val="238"/>
        <scheme val="minor"/>
      </rPr>
      <t>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</si>
  <si>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</si>
  <si>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r>
      <t xml:space="preserve">Montaža svetilke </t>
    </r>
    <r>
      <rPr>
        <b/>
        <sz val="11"/>
        <rFont val="Calibri"/>
        <family val="2"/>
        <charset val="238"/>
        <scheme val="minor"/>
      </rPr>
      <t>ZUN1</t>
    </r>
  </si>
  <si>
    <t>12.</t>
  </si>
  <si>
    <t>Podometno modularno navadno stikalo, 10-16 A, komplet z  instalacijsko podometno dozo,nosilcem, okrasnim okvirjem, kot: TEM Čatež Line, bele barve oz. po zahtevah arhitekta , komplet</t>
  </si>
  <si>
    <t>Podometno modularno menjalno stikalo, 10-16 A, komplet z  instalacijsko podometno dozo,nosilcem, okrasnim okvirjem, kot: TEM Čatež Line, bele barve oz. po zahtevah arhitekta , komplet</t>
  </si>
  <si>
    <t xml:space="preserve">Podometno modularno tipkalo 230V, 10A komplet z  instalacijsko podometno dozo,nosilcem, okrasnim okvirjem, kot: TEM Čatež Line, bele barve oz. po zahtevah arhitekta , komplet </t>
  </si>
  <si>
    <t>Reverzibilno stikalo za upravljanje žaluzij in notranjih rolojev, 10A komplet z  instalacijsko podometno dozo,nosilcem, okrasnim okvirjem, kot: TEM Čatež Line, bele barve oz. po zahtevah arhitekta , komplet</t>
  </si>
  <si>
    <t xml:space="preserve">Podometna modularna vtičnica 230V, 16A komplet z  instalacijsko podometno dozo,nosilcem, okrasnim okvirjem, kot: TEM Čatež Line, bele barve oz. po zahtevah arhitekta , komplet </t>
  </si>
  <si>
    <t xml:space="preserve">Dvojna UTP vtičnica 2xRJ45/S, z oklopom tip TEM Čatež Line ali enakovredno, za podometno vgradnje. Samo nosilec in okrasni okvir, konektorji popisani v pasivni opremi strukturiranega ožičenja. Barvo vtičnice in okrasnega okvirja določi arhitekt. </t>
  </si>
  <si>
    <t>Priklop motorjev ali naprav, komplet s preizkusom delovanja, namestitvijo kabelskih oznak na kabel, komplet za naprave moči.(dvižna loščad, dvižne mize, žaluzije, screen roloji, električna strešna okna, komunikacije omare, omarica ozvočenja, požarna centrala …)</t>
  </si>
  <si>
    <t>Priklop multimedijske omare</t>
  </si>
  <si>
    <t>Priklop toplotne črpalke v kompletu z drobnim veznim materialom po navodilih dobavitelja opreme</t>
  </si>
  <si>
    <t>Priklop multi split sistema po zahtevah dobavitelja opreme, komplet z drobnim veznim materialom in zaščitno cevjo</t>
  </si>
  <si>
    <t>LOVILNI SISTEM STRELOVODNE INŠTALACIJE</t>
  </si>
  <si>
    <t>Dobava in montaža objemnega slemenskega nosilnega elementa SON02 (Rf-K) iz nerjavečega jekla za pritrjevanje strelovodnega vodnika AH1 Al fi 8mm na opečnato/betonsko kritino (brez vrtanja). 
Proizvajalec HERMI</t>
  </si>
  <si>
    <t>Dobava in montaža strešnega nosilnega elementa SON12 A (Rf-K) iz nerjavečega jekla za pritrjevanje strelovodnega vodnika AH1 Al fi 8 mm na opečno/betonsko kritino (TONDACH, BRAMAC in podobno).
Proizvajalec HERMI</t>
  </si>
  <si>
    <t>ODVODNI SISTEM STRELOVODNE INSTALACIJE</t>
  </si>
  <si>
    <t>KONTAKTNI MATERIAL IN STRELOVODNI VODNIKI</t>
  </si>
  <si>
    <t>OZEMLJITVENI SISTEM STRELOVODNE INSTALACIJE IN IZENAČITVE POTENCIALOV</t>
  </si>
  <si>
    <t xml:space="preserve">Transportni in manipulativni stroški  
</t>
  </si>
  <si>
    <r>
      <t xml:space="preserve">Nepredvidena dela z vpisom v gradbeni dnevnik </t>
    </r>
    <r>
      <rPr>
        <b/>
        <sz val="10"/>
        <rFont val="Arial CE"/>
        <charset val="238"/>
      </rPr>
      <t xml:space="preserve"> 
</t>
    </r>
  </si>
  <si>
    <t>FAP 541 - Protipožarna centrala z mikropeocesorjem z 1 loop linijo, 128 naslovov, digitalna komunikacija, z displayom,  programljiva preko tipkovnice in PC (USB port), 1000 dogodkov spomina, možnost priklopa oddaljene kontrole, izhod 2A, omogoča kompenzacijo -  izenačevanje zaprašenosti, BUS komunikacija z javljalniki in vmesniki, enostavna zamenjava napisov glavne panel plošče, omogočen centralni nadzor z sistemom Iperview, enostavno nadziranje in resetiranje senzorjev, L490xH350xG145, v skladu z EN54-2 in EN54-4</t>
  </si>
  <si>
    <t>IO502  2 vhoda / 2 izhoda, 2x programljivi vhod, 2x izhodni rele, rele 30Vdc/0,75A (nc ali no), napajanje preko požarne linije, zaseda 4 programirljive naslove, v ohišju</t>
  </si>
  <si>
    <t>NHXMH-J 4x1,5mm2  B2ca s1 d1 a1</t>
  </si>
  <si>
    <t>Medpovezava od TK omarice do KV-G 
(4/12xFO SM OS2)</t>
  </si>
  <si>
    <t>Medpovezava KV-G do KV-MM (12xFO SM OS2 + 4xF/UTP ClassEA)</t>
  </si>
  <si>
    <t>•dim. (ŠxGxV) 600 x 800 x 2073mm</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</si>
  <si>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</si>
  <si>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</si>
  <si>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NVR 8 CH; priklop max. 8 IP kamer; 8 PoE izhodov (skupaj max. 83W); H.265/H.264; VGA izhod, HDMI (4K) izhod; max. ločljivost snemanja 8MP (4K), 5MP, 4MP, 3MP, 2MP (1080P), 1.3MP@25fps na en IP kanal; ločljivost predvajanja 8MP (4K): 2 kanali v realnem času ali 4MP/3MP/2MP: 4/8 kanalov v realnem času; max. pasovna širina 128Mbps; 8 alarmnih vhodov, 1 alarmni izhod; 1x USB 3.0 (backup in nadgradnja); 2x USB2.0 (miška); 1x RJ45 10/100/1000Mbps; 1 reža za HD (max. 10TB); inteligentna video analiza; P2P; Urmet DDNS; UVS Client; napajanje 12Vdc 5A (priložen napajalnik); dimenzije (DxGxV): 300x227x53 mm; snemalnik je brez vgrajenega HDD</t>
  </si>
  <si>
    <t>Dodatni trdi disk 4TB za digitalni snemalnik (vgradnja v snemalnik)</t>
  </si>
  <si>
    <t>Preizkus inštalacije, programiranje in vključitev sistema, sodelovanje serviserja oziroma vzdrževalca pri pregledu sistema, izdaja zapisnika in potrdila o brezhibnem delovanju sistema, predaja navodil za uporabo in vzdrževanje sistema.</t>
  </si>
  <si>
    <t>Montaža kamere na podstavek in nastavitev</t>
  </si>
  <si>
    <t>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t>
  </si>
  <si>
    <t>ALPHA Mifare+ čitalec kartic ALPHA  13,56Hz za sistem Ipassan; vgradnja čitalca v Alpha okvirje, max. dolžina žic 100m, dim.: 125x90x26mm</t>
  </si>
  <si>
    <t>VIDEO DOMOFON</t>
  </si>
  <si>
    <t xml:space="preserve"> Video domofonski sistem sestavljajo vhodne video enote, katere so predvidene na glavnih in servisnih vhodih. Notranje enote služijo kot komunikacijske naprave.</t>
  </si>
  <si>
    <t>KIT 2VOICE VIDEO ALPHA 1083/48 + 1083/20A</t>
  </si>
  <si>
    <t>PREDNJI POKROV ZA GOVORNI VIDEO DEL 1 TIPKA</t>
  </si>
  <si>
    <t>DOZA P/O 1 MODUL</t>
  </si>
  <si>
    <t>OKVIR 1 MODUL</t>
  </si>
  <si>
    <t>2VOICE VOG5 MONITOR BELE BARVE 5''</t>
  </si>
  <si>
    <t>Montaža sistema na položeno in preizkušeno instalacijo, parametriranje, nastavitve, primopredaja in šolanje uporabnika</t>
  </si>
  <si>
    <t>VIDEO DOMOFON SKUPAJ:</t>
  </si>
  <si>
    <t>HDMI vtičnica kpl. z ohišjem, okrasnim pokrovčkom in ostalim montažnim materialom</t>
  </si>
  <si>
    <t>DODATNI PREKLOPNI RELE MINIATURNI</t>
  </si>
  <si>
    <t>Naprava za ozvočenje v lahkem prenosnem ohišju (SEA)</t>
  </si>
  <si>
    <t>Avdio mikser - 18 kanalni, 2 stereo vhodi, 8 mikrofonskih vhodov, 4 izhodi, EQ, Bluetooth vmesnik, izvedba za vgradnjo v rack, FX2222USB</t>
  </si>
  <si>
    <t>CD/USB/mp-3 predvajalnik 1HE</t>
  </si>
  <si>
    <t>Prenosno  ohišje lahke izvedbe 3D rack 10</t>
  </si>
  <si>
    <t>Stenski zvočniki- 2-sistemska zvočna kombinacija 300W/8 Ohm, 55Hz-20 kHz, 89/110dB, 12" LF, 1" dome VT, komplet z montažnim materialom, črne barve (kot npr. Stinger 12G3)</t>
  </si>
  <si>
    <t>Vgradi dvosistemski zvočnik 6W/199V, beli AUDAC CIRA 506IW</t>
  </si>
  <si>
    <t xml:space="preserve">Profesionalni instalacijski-laserski video projektor 8000 lumnov, WUXGA resolucije 1920 x 1200, pomik objektiva, HDMI, DVI-D VGA, HD-Base T, avdio IN/OUT, daljinski upravljalec, masa 16,9 kg (kot npr. Epson EB-PU2010W z lečo ELP LM10 )  </t>
  </si>
  <si>
    <t>Nosilna konzola za reflektorje, dolžine cca 6m, montaža na stropu v dvorani</t>
  </si>
  <si>
    <t xml:space="preserve"> MONTAŽNI MATERIAL IN STORITVE ZA AVDIO IN VIDEO PROJEKCIJO</t>
  </si>
  <si>
    <t>Priključne omarica  PO-O- cca 60 x 40 cm , z vgrajenimi 4 x vtičnicami 230V,konektorji,2 x XLR/Ž  konektorji, HDMI vtičnico XLR 3P M vtičnico DMX, avdio stereo vtičnico jack 6,3</t>
  </si>
  <si>
    <t>montaža elektro platna</t>
  </si>
  <si>
    <t>montaža video projektorja</t>
  </si>
  <si>
    <t>montaža stenskih zvočnikov</t>
  </si>
  <si>
    <t>Montaža zvočnikov v spuščen strop</t>
  </si>
  <si>
    <t>Montaža nadometnih zvočnikov</t>
  </si>
  <si>
    <t xml:space="preserve">Konektiranje šibkotočnih kablov </t>
  </si>
  <si>
    <t>Priklop, zagon opreme, nastavitve parametrov, označevanje instalacije</t>
  </si>
  <si>
    <t>Interaktivni Touch  zaslon  75" LED LCD, Tip IFP8652-2F 4K z vmesnikom  Wi-Fi ,Bluetooth</t>
  </si>
  <si>
    <t>stenska konzola za 75" display , do 150 kg</t>
  </si>
  <si>
    <t>Hdmi kabel 5m, 4K</t>
  </si>
  <si>
    <t>Oprema za brezžični prenos vsebin iz računalnika, pametnega telefona ali tablice na video projektor, osnovna varianta za 1 uporabnika z možnostjo razširitve (kot npr. BARCO C-5)</t>
  </si>
  <si>
    <t>TK omarica</t>
  </si>
  <si>
    <t>Optični delilnik LC/UPC 4/12 za 4 vlakna z nameščenimi 2 dvojnimi spojniki SM LC/PC–1HU komplet s priborom (kaseta, montaža)</t>
  </si>
  <si>
    <t xml:space="preserve">Odklopnik MC1 160A, 3p, montiran na zbiralčni sistem  v kompletu z vratno sklopko in ročico na vratih in preostalim montažnim materialom, kot npr. Schrack MC116131-- ali enakovredno </t>
  </si>
  <si>
    <t>prenapetostna zaščita PZH R1 275/12,5/3+0 Hermi ali enakovredno</t>
  </si>
  <si>
    <t>varovalčno stikalo 125A, 3p, velikosti 000,  60 mm sestav (zbiralčni stistem), kot SCHRACK ali enkaovredno, komplet z varovalnimi elementi različnih velikosti</t>
  </si>
  <si>
    <t>Skupaj razdelilnik R-N</t>
  </si>
  <si>
    <t>Podometni stenski razdelilnik R-N za jaki tok, pokrivnimi ploščami in kovinskimi vrati, 588x770x136 (ŠxVxG), RAL 7035, z kovinskimi vrati, ključavnico, 4x24TE kot npr.: Schrack ILC2U424-- ali enakovredno in naslednjo opremo:</t>
  </si>
  <si>
    <t>Podometni stenski razdelilnik R-P za jaki tok, pokrivnimi ploščami in kovinskimi vrati, 588x770x136 (ŠxVxG), RAL 7035, z kovinskimi vrati, ključavnico, 4x24TE kot npr.: Schrack ILC2U424-- ali enakovredno in naslednjo opremo:</t>
  </si>
  <si>
    <t>stikalo 1-0-2, 16 A za montažo na vrata razdelilnika</t>
  </si>
  <si>
    <t>Dnevna in tedenska stikalna ura, 2 kanala kot npr. Shrack BZT28372 ali enakovredno</t>
  </si>
  <si>
    <t xml:space="preserve">Prostostoječa kovinska enokrilna omara R-ODER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(KC208030--) ali enakovredno s ključavnco in naslednjo opremo:  </t>
  </si>
  <si>
    <t xml:space="preserve">Prostostoječa kovinska enokrilna omara R-TEH.PR.  na podstavku h=100mm, montažno ploščo,   izdelana iz jeklene pločevine, zaščitena s poliestrsko/epoksidnim prašnim nanosom, barva RAL - 7035. Stopnja zaščite pred vdorom trdih snovi IP55 (IEC 60529), proti mehanskim udarcem IK10 ( IEC 62262),  kot npr. tip KS, 600x2000x300 (ŠxVxG) /2vrata/ IP55/RAL7035 (KC206030--) ali enakovredno s ključavnco in naslednjo opremo:  </t>
  </si>
  <si>
    <t xml:space="preserve">Prostostoječa kovinska enokrilna omara R-G  na podstavku h=100mm, montažno ploščo,   izdelana iz jeklene pločevine, zaščitena s poliestrsko/epoksidnim prašnim nanosom, barva RAL - 7035. Stopnja zaščite pred vdorom trdih snovi IP55 (IEC 60529), proti mehanskim udarcem IK10 ( IEC 62262),  kot npr. tip KS, 600x2000x300 (ŠxVxG) /2vrata/ IP55/RAL7035 (KC206030--) ali enakovredno s ključavnco in naslednjo opremo:  </t>
  </si>
  <si>
    <t>Glavno stikalo 80A, 3p z vratno sklopko</t>
  </si>
  <si>
    <t>Glavno stikalo 40A, 3p, montaža na DIN letev</t>
  </si>
  <si>
    <t>Kabel NHXMH-J 5x4mm2 B2ca s1 d1 a1</t>
  </si>
  <si>
    <t>Kabel NHXMH-J 3x4mm2 B2ca s1 d1 a1</t>
  </si>
  <si>
    <t xml:space="preserve">Elektro kabelski jasek BC fi 0,6 m, globine 0,8m, (notranje mere). Ročni - strojni izkop, planiranje dna, ročno vgrajevanje betona MB - 30, komplet z dobavo in izdelavo prebojev za uvajanje cevi in pripravo temelja. Dobava in vgradnja LŽ pokrova 0,6x0,6m, 125kN napis ELEKTRIKA.. </t>
  </si>
  <si>
    <t xml:space="preserve">Elektro kabelski jasek BC fi 0,8 m, globine 0,8m, (notranje mere). Ročni - strojni izkop, planiranje dna, ročno vgrajevanje betona MB - 30, komplet z dobavo in izdelavo prebojev za uvajanje cevi in pripravo temelja. Dobava in vgradnja LŽ pokrova 0,8x0,8m, 125kN napis ELEKTRIKA.. </t>
  </si>
  <si>
    <t>Uvlačenje NN kabla N2XH-J 4x95mm2 v PS-RO, izdelava kabelskega zakjučka, montaža kabelskih čevljev in priklop kpl. z drobnim materialom in veznim materialom</t>
  </si>
  <si>
    <t>Priklop NN kabla N2XH-J 4x95mm2 v  novo PS-RO</t>
  </si>
  <si>
    <t xml:space="preserve">Elektro kabelski jasek BC fi 0,8 m, globine 0,8m, (notranje mere). Ročni - strojni izkop, planiranje dna, ročno vgrajevanje betona MB - 30, komplet z dobavo in izdelavo prebojev za uvajanje cevi in pripravo temelja. Dobava in vgradnja LŽ pokrova 0,8x0,8m, 400kN napis ELEKTRIKA.. </t>
  </si>
  <si>
    <t>Stigmaflex cev ∅ 40mm</t>
  </si>
  <si>
    <t>DALI stikalna enota s možnostjo 8 scen, komplet z nosilcem in okvirjem za podometno montažo kot. npr. Helvar 136B modular panels + 230S</t>
  </si>
  <si>
    <t>Predstikalna naprava: 
- polprevodniška regulacijska DALI 
- faktor moči ≥ 0,95
- LED svetlobni vir:
  - z življenjsko dobo L80/B20@≥ 80.000 h
  - McAdam = 3,
  - efektivni svetlobni tok ≥ 6.638 lm ± 10 %
  - temperatura barve svetlobe 4.000 K
  - barvni indeks CRI ≥ 80
Ostalo:
- Priključna moč ≤  56,0 W ± 10 %
- Stopnja zaščite = IP40
- Mehanska trdnost ≥ IK07
- Razred izolacije: II
kot npr.: Disano/Fosnova Liset 2.0 - a sosp-dir-Dl - UGR&lt;19 4000K CRI80 44W CLD-D-D Bianco 22302010-1241 + 22003166-00</t>
  </si>
  <si>
    <r>
      <rPr>
        <b/>
        <sz val="11"/>
        <rFont val="Calibri"/>
        <family val="2"/>
        <charset val="238"/>
        <scheme val="minor"/>
      </rPr>
      <t>S07D</t>
    </r>
    <r>
      <rPr>
        <sz val="11"/>
        <rFont val="Calibri"/>
        <family val="2"/>
        <charset val="238"/>
        <scheme val="minor"/>
      </rPr>
      <t xml:space="preserve"> Viseča dekorativna svetilka, ohišje svetilke je izdelan iz belo obarvanega aluminaijastega  profila dimenzij 2310x50x60 mm.
Optika: difuzor je izdelančrnega črnega polikarbonata ki zagotavlja nizko stopnjo bleščanja UGR&lt;19. </t>
    </r>
  </si>
  <si>
    <r>
      <t xml:space="preserve">Montaža svetilke </t>
    </r>
    <r>
      <rPr>
        <b/>
        <sz val="11"/>
        <rFont val="Calibri"/>
        <family val="2"/>
        <charset val="238"/>
        <scheme val="minor"/>
      </rPr>
      <t>S07</t>
    </r>
    <r>
      <rPr>
        <sz val="11"/>
        <rFont val="Calibri"/>
        <family val="2"/>
        <charset val="238"/>
        <scheme val="minor"/>
      </rPr>
      <t>D</t>
    </r>
  </si>
  <si>
    <r>
      <rPr>
        <b/>
        <sz val="11"/>
        <rFont val="Calibri"/>
        <family val="2"/>
        <charset val="238"/>
        <scheme val="minor"/>
      </rPr>
      <t>S08D</t>
    </r>
    <r>
      <rPr>
        <sz val="11"/>
        <rFont val="Calibri"/>
        <family val="2"/>
        <charset val="238"/>
        <scheme val="minor"/>
      </rPr>
      <t xml:space="preserve"> Vgradna, dekorativna svetilka dimenzij fi 174×81 mm. Ohišje svetilke je izdelano iz tlačno litega aluminija bele barve.
Optika: odsevnik iz belo obarvanega aluminija, kateri zakotavlja bleščanje UGR pod 19. </t>
    </r>
  </si>
  <si>
    <t>Predstikalna naprava: 
- polprevodniška regulacijska DALI
- faktor moči ≥ 0,95
- LED svetlobni vir:
  - z življenjsko dobo L80/B20@≥ 50.000 h
  - McAdam = 3,
  - efektivni svetlobni tok ≥ 2.175 lm ± 10 %
  - temperatura barve svetlobe 4.000 K
  - barvni indeks CRI ≥80
Ostalo:
- Priključna moč ≤  20,0 W ± 10 %
- Stopnja zaščite = IP20/54
- Mehanska trdnost ≥ IK06
- Razred izolacije: II
kot npr.: DISANO/FOSNOVA Techno B 174 - CCT - D S 4K CRI80 20W CLD Bianco 22163113-00</t>
  </si>
  <si>
    <r>
      <t xml:space="preserve">Montaža svetilke </t>
    </r>
    <r>
      <rPr>
        <b/>
        <sz val="11"/>
        <rFont val="Calibri"/>
        <family val="2"/>
        <charset val="238"/>
        <scheme val="minor"/>
      </rPr>
      <t>S08D</t>
    </r>
  </si>
  <si>
    <r>
      <rPr>
        <b/>
        <sz val="11"/>
        <rFont val="Calibri"/>
        <family val="2"/>
        <charset val="238"/>
        <scheme val="minor"/>
      </rPr>
      <t>ZUN2</t>
    </r>
    <r>
      <rPr>
        <sz val="11"/>
        <rFont val="Calibri"/>
        <family val="2"/>
        <charset val="238"/>
        <scheme val="minor"/>
      </rPr>
      <t xml:space="preserve"> LED svetilka namenjena osvetljevanju parkov in urbanih področji, nameščena na h=6m, dim: Ø474x70mm, moči 22W, izhodni svetlobni tok min. 3620lm, barva temperaturnega vira 3000K, CRI 70. Svetilka zaščitena pred prahom in vlago IP66, ohišje iz  aluminija, barvano v več plasteh zaščiteno pred UV, korozijo in soljo, antracit barve RAL 7021. Obroba sive barve. Optika  širok snop, PMMA leče, visokoodporne na temperature in UV sevanje. Difuzor kaljeno steklo, debeline 4mm. Mehanska odpornost svetilke IK najmanj 9. Možnost natika navpično na kandelaber oz. horizontalno na konzolo, debeline 60mm. Delovanje svetilke v temperaturnem območju med -30 in +40°C. Življenska doba svetilke 100.000H (L90B10), faktor moči ≥0,9. Prenapetostna zaščita 6/10KV. Svetilke naj ima predvideno redukcijo svetlobnega toka, brez krmilnega kabla (samodejna redukcija preko izračunavanja navidezne sredine noči), kot npr. virtual midnight.  Stopnjo zatemnitve in čas definira projektant pred naročilom. Svetilka je dobavljena s konektorjem za hitro montažo.  Svetilka mora biti v fotobiološki skupini 0 (RG0) v skladu s EN 62471. Svetilka mora ustrezati uredbi o mejnih vrednostih  svetlobnega  onesnaževanja okolja (Ur. List RS št. 81/2007). Svetilka mora imeti ENEC in CE certifikat.  Svetilka mora biti skladna z normo EN 13032-4:2015 ; IES LM-79 in LM-80 izdano s strani akreditiranega laboratorija. 
Kot npr. 1244 Torpedo 2.0 - asimmetrico, LED 22W, 3K, 3620lm, CLD, virtual midnight,  4278513028, proizvajalca Disano.</t>
    </r>
  </si>
  <si>
    <r>
      <t xml:space="preserve">Montaža svetilke </t>
    </r>
    <r>
      <rPr>
        <b/>
        <sz val="11"/>
        <rFont val="Calibri"/>
        <family val="2"/>
        <charset val="238"/>
        <scheme val="minor"/>
      </rPr>
      <t>ZUN2</t>
    </r>
  </si>
  <si>
    <t>Kovinski vročecinkan drog za namestitev cestne svetilke prašno barvan v antracit barvi RAL 7021 - višine 6,0m za namestitev na siderno ploščo.
Komplet z original sidri
kot npr.: Disano 1480 425089-00 + 991396-00</t>
  </si>
  <si>
    <r>
      <t xml:space="preserve">Montaža droga za </t>
    </r>
    <r>
      <rPr>
        <b/>
        <sz val="11"/>
        <rFont val="Calibri"/>
        <family val="2"/>
        <charset val="238"/>
        <scheme val="minor"/>
      </rPr>
      <t>ZUN2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</si>
</sst>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7" formatCode="#,##0.00\ &quot;€&quot;;\-#,##0.00\ &quot;€&quot;"/>
    <numFmt numFmtId="42" formatCode="_-* #,##0\ &quot;€&quot;_-;\-* #,##0\ &quot;€&quot;_-;_-* &quot;-&quot;\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Red]\(&quot;$&quot;#,##0\)"/>
    <numFmt numFmtId="167" formatCode="_(&quot;$&quot;* #,##0_);_(&quot;$&quot;* \(#,##0\);_(&quot;$&quot;* &quot;-&quot;_);_(@_)"/>
    <numFmt numFmtId="168" formatCode="_(&quot;$&quot;* #,##0.00_);_(&quot;$&quot;* \(#,##0.00\);_(&quot;$&quot;* &quot;-&quot;??_);_(@_)"/>
    <numFmt numFmtId="169" formatCode="_-* #,##0\ _S_I_T_-;\-* #,##0\ _S_I_T_-;_-* &quot;-&quot;\ _S_I_T_-;_-@_-"/>
    <numFmt numFmtId="170" formatCode="_-* #,##0.00\ &quot;SIT&quot;_-;\-* #,##0.00\ &quot;SIT&quot;_-;_-* &quot;-&quot;??\ &quot;SIT&quot;_-;_-@_-"/>
    <numFmt numFmtId="171" formatCode="_-* #,##0.00\ _S_I_T_-;\-* #,##0.00\ _S_I_T_-;_-* &quot;-&quot;??\ _S_I_T_-;_-@_-"/>
    <numFmt numFmtId="172" formatCode="#&quot;.&quot;"/>
    <numFmt numFmtId="173" formatCode="#,##0.00\ &quot;€&quot;"/>
    <numFmt numFmtId="174" formatCode="&quot;On&quot;;&quot;On&quot;;&quot;Off&quot;"/>
    <numFmt numFmtId="175" formatCode="_ [$€]\ * #,##0.00_ ;_ [$€]\ * \-#,##0.00_ ;_ [$€]\ * &quot;-&quot;??_ ;_ @_ "/>
    <numFmt numFmtId="176" formatCode="_-* #,##0\ _S_I_T_-;\-* #,##0\ _S_I_T_-;_-* &quot;-&quot;??\ _S_I_T_-;_-@_-"/>
    <numFmt numFmtId="177" formatCode="_-* #,##0.00\ _k_n_-;\-* #,##0.00\ _k_n_-;_-* &quot;-&quot;??\ _k_n_-;_-@_-"/>
    <numFmt numFmtId="178" formatCode="&quot;$&quot;#,##0\ ;\(&quot;$&quot;#,##0\)"/>
    <numFmt numFmtId="179" formatCode="m\o\n\th\ d\,\ yyyy"/>
    <numFmt numFmtId="180" formatCode="_-* #,##0.00\ _S_I_T_-;\-* #,##0.00\ _S_I_T_-;_-* \-??\ _S_I_T_-;_-@_-"/>
    <numFmt numFmtId="181" formatCode="#,#00"/>
    <numFmt numFmtId="182" formatCode="#,"/>
    <numFmt numFmtId="183" formatCode="&quot;SIT&quot;\ #,##0_);\(&quot;SIT&quot;\ #,##0\)"/>
    <numFmt numFmtId="184" formatCode="#,##0.00\ [$€-1]"/>
    <numFmt numFmtId="185" formatCode="_ * #,##0.00_-\ &quot;SLT&quot;_ ;_ * #,##0.00\-\ &quot;SLT&quot;_ ;_ * &quot;-&quot;??_-\ &quot;SLT&quot;_ ;_ @_ "/>
    <numFmt numFmtId="186" formatCode="_ * #,##0.00_-\ _S_L_T_ ;_ * #,##0.00\-\ _S_L_T_ ;_ * &quot;-&quot;??_-\ _S_L_T_ ;_ @_ "/>
    <numFmt numFmtId="187" formatCode="#,##0.00_ ;\-#,##0.00\ "/>
    <numFmt numFmtId="188" formatCode="#,##0\ &quot;SIT&quot;;\-#,##0\ &quot;SIT&quot;"/>
    <numFmt numFmtId="189" formatCode="[$-424]d\.\ mmmm\ yyyy"/>
    <numFmt numFmtId="190" formatCode="_-&quot;€&quot;\ * #,##0.00_-;\-&quot;€&quot;\ * #,##0.00_-;_-&quot;€&quot;\ * &quot;-&quot;??_-;_-@_-"/>
    <numFmt numFmtId="191" formatCode="General_)"/>
    <numFmt numFmtId="192" formatCode="\$#,##0\ ;\(\$#,##0\)"/>
    <numFmt numFmtId="193" formatCode="_-&quot;€ &quot;* #,##0.00_-;&quot;-€ &quot;* #,##0.00_-;_-&quot;€ &quot;* \-??_-;_-@_-"/>
    <numFmt numFmtId="194" formatCode="0.000"/>
  </numFmts>
  <fonts count="110">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Gatineau"/>
    </font>
    <font>
      <sz val="10"/>
      <name val="Arial"/>
      <family val="2"/>
      <charset val="238"/>
    </font>
    <font>
      <sz val="10"/>
      <name val="Arial"/>
      <family val="2"/>
      <charset val="238"/>
    </font>
    <font>
      <u/>
      <sz val="10"/>
      <color indexed="36"/>
      <name val="Arial"/>
      <family val="2"/>
      <charset val="238"/>
    </font>
    <font>
      <u/>
      <sz val="9"/>
      <color indexed="12"/>
      <name val="Arial"/>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Arial"/>
      <family val="2"/>
      <charset val="238"/>
    </font>
    <font>
      <sz val="10"/>
      <color indexed="24"/>
      <name val="Arial"/>
      <family val="2"/>
      <charset val="238"/>
    </font>
    <font>
      <sz val="9"/>
      <name val="Futura Prins"/>
    </font>
    <font>
      <sz val="9"/>
      <name val="Futura Prins"/>
      <charset val="238"/>
    </font>
    <font>
      <b/>
      <sz val="18"/>
      <color indexed="24"/>
      <name val="Arial"/>
      <family val="2"/>
      <charset val="238"/>
    </font>
    <font>
      <b/>
      <sz val="12"/>
      <color indexed="24"/>
      <name val="Arial"/>
      <family val="2"/>
      <charset val="238"/>
    </font>
    <font>
      <b/>
      <i/>
      <sz val="16"/>
      <name val="Futura Prins"/>
      <charset val="238"/>
    </font>
    <font>
      <b/>
      <i/>
      <sz val="14"/>
      <name val="Futura Prins"/>
      <charset val="238"/>
    </font>
    <font>
      <sz val="12"/>
      <name val="Futura Prins"/>
    </font>
    <font>
      <sz val="12"/>
      <name val="Futura Prins"/>
      <charset val="238"/>
    </font>
    <font>
      <sz val="11"/>
      <name val="Futura Prins"/>
    </font>
    <font>
      <sz val="11"/>
      <name val="Futura Prins"/>
      <charset val="238"/>
    </font>
    <font>
      <b/>
      <sz val="11"/>
      <name val="Futura Prins"/>
    </font>
    <font>
      <b/>
      <sz val="11"/>
      <name val="Futura Prins"/>
      <charset val="238"/>
    </font>
    <font>
      <sz val="10"/>
      <name val="MS Sans Serif"/>
      <family val="2"/>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0"/>
      <name val="Helv"/>
      <family val="2"/>
      <charset val="204"/>
    </font>
    <font>
      <sz val="11"/>
      <color theme="1"/>
      <name val="Arial"/>
      <family val="2"/>
      <charset val="238"/>
    </font>
    <font>
      <sz val="10"/>
      <name val="Arial"/>
      <family val="2"/>
      <charset val="238"/>
    </font>
    <font>
      <b/>
      <sz val="11"/>
      <name val="Calibri"/>
      <family val="2"/>
      <charset val="238"/>
      <scheme val="minor"/>
    </font>
    <font>
      <sz val="11"/>
      <name val="Calibri"/>
      <family val="2"/>
      <charset val="238"/>
      <scheme val="minor"/>
    </font>
    <font>
      <b/>
      <i/>
      <sz val="11"/>
      <name val="Calibri"/>
      <family val="2"/>
      <charset val="238"/>
      <scheme val="minor"/>
    </font>
    <font>
      <sz val="10"/>
      <name val="Calibri"/>
      <family val="2"/>
      <charset val="238"/>
      <scheme val="minor"/>
    </font>
    <font>
      <b/>
      <sz val="10"/>
      <name val="Calibri"/>
      <family val="2"/>
      <charset val="238"/>
      <scheme val="minor"/>
    </font>
    <font>
      <sz val="8"/>
      <name val="Calibri"/>
      <family val="2"/>
      <charset val="238"/>
      <scheme val="minor"/>
    </font>
    <font>
      <b/>
      <sz val="9"/>
      <name val="Calibri"/>
      <family val="2"/>
      <charset val="238"/>
      <scheme val="minor"/>
    </font>
    <font>
      <sz val="9"/>
      <name val="Calibri"/>
      <family val="2"/>
      <charset val="238"/>
      <scheme val="minor"/>
    </font>
    <font>
      <b/>
      <sz val="12"/>
      <name val="Calibri"/>
      <family val="2"/>
      <charset val="238"/>
      <scheme val="minor"/>
    </font>
    <font>
      <sz val="11"/>
      <name val="Arial"/>
      <family val="2"/>
      <charset val="238"/>
    </font>
    <font>
      <b/>
      <sz val="11"/>
      <name val="Arial"/>
      <family val="2"/>
      <charset val="238"/>
    </font>
    <font>
      <b/>
      <i/>
      <sz val="11"/>
      <name val="Arial"/>
      <family val="2"/>
      <charset val="238"/>
    </font>
    <font>
      <sz val="11"/>
      <name val="Tahoma"/>
      <family val="2"/>
      <charset val="238"/>
    </font>
    <font>
      <sz val="9"/>
      <name val="Arial CE"/>
      <charset val="238"/>
    </font>
    <font>
      <sz val="9"/>
      <color rgb="FFFF0000"/>
      <name val="Arial CE"/>
      <charset val="238"/>
    </font>
    <font>
      <b/>
      <sz val="14"/>
      <name val="Calibri"/>
      <family val="2"/>
      <charset val="238"/>
      <scheme val="minor"/>
    </font>
    <font>
      <b/>
      <sz val="10"/>
      <name val="Arial CE"/>
      <charset val="238"/>
    </font>
  </fonts>
  <fills count="66">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54"/>
        <bgColor indexed="23"/>
      </patternFill>
    </fill>
    <fill>
      <patternFill patternType="solid">
        <fgColor indexed="42"/>
        <bgColor indexed="27"/>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right/>
      <top style="thin">
        <color indexed="64"/>
      </top>
      <bottom/>
      <diagonal/>
    </border>
  </borders>
  <cellStyleXfs count="3737">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8" fontId="28" fillId="0" borderId="0" applyFont="0" applyFill="0" applyBorder="0" applyAlignment="0" applyProtection="0"/>
    <xf numFmtId="179" fontId="29" fillId="0" borderId="0">
      <protection locked="0"/>
    </xf>
    <xf numFmtId="164" fontId="3" fillId="0" borderId="0" applyFont="0" applyFill="0" applyBorder="0" applyAlignment="0" applyProtection="0"/>
    <xf numFmtId="165"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80" fontId="1" fillId="0" borderId="0"/>
    <xf numFmtId="0" fontId="1" fillId="0" borderId="0"/>
    <xf numFmtId="166" fontId="30" fillId="0" borderId="0" applyFill="0" applyBorder="0" applyAlignment="0" applyProtection="0"/>
    <xf numFmtId="0" fontId="16" fillId="0" borderId="0" applyNumberFormat="0" applyFill="0" applyBorder="0" applyAlignment="0" applyProtection="0"/>
    <xf numFmtId="181"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2" fontId="31" fillId="0" borderId="0">
      <protection locked="0"/>
    </xf>
    <xf numFmtId="182"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5" fillId="0" borderId="0"/>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4" fontId="40" fillId="0" borderId="0"/>
    <xf numFmtId="0" fontId="37" fillId="0" borderId="0"/>
    <xf numFmtId="0" fontId="37" fillId="0" borderId="0"/>
    <xf numFmtId="0" fontId="2" fillId="0" borderId="0" applyNumberFormat="0" applyFill="0" applyBorder="0" applyAlignment="0" applyProtection="0"/>
    <xf numFmtId="0" fontId="24" fillId="0" borderId="0"/>
    <xf numFmtId="0" fontId="42"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4" fillId="0" borderId="0"/>
    <xf numFmtId="0" fontId="24" fillId="0" borderId="0"/>
    <xf numFmtId="0" fontId="44" fillId="0" borderId="0"/>
    <xf numFmtId="0" fontId="24" fillId="0" borderId="0"/>
    <xf numFmtId="0" fontId="23" fillId="0" borderId="0"/>
    <xf numFmtId="0" fontId="23" fillId="0" borderId="0"/>
    <xf numFmtId="0" fontId="24" fillId="0" borderId="0"/>
    <xf numFmtId="183"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22" fillId="0" borderId="13" applyNumberFormat="0" applyFill="0" applyAlignment="0" applyProtection="0"/>
    <xf numFmtId="44" fontId="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9"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1"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1" fontId="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5" fillId="0" borderId="0" applyFont="0" applyFill="0" applyBorder="0" applyAlignment="0" applyProtection="0"/>
    <xf numFmtId="171" fontId="2" fillId="0" borderId="0" applyFont="0" applyFill="0" applyBorder="0" applyAlignment="0" applyProtection="0"/>
    <xf numFmtId="43" fontId="24" fillId="0" borderId="0" applyFont="0" applyFill="0" applyBorder="0" applyAlignment="0" applyProtection="0"/>
    <xf numFmtId="176" fontId="24" fillId="0" borderId="0" applyFont="0" applyFill="0" applyBorder="0" applyAlignment="0" applyProtection="0"/>
    <xf numFmtId="177" fontId="27" fillId="0" borderId="0" applyFont="0" applyFill="0" applyBorder="0" applyAlignment="0" applyProtection="0"/>
    <xf numFmtId="176" fontId="2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7" fontId="3" fillId="0" borderId="0" applyFont="0" applyFill="0" applyBorder="0" applyAlignment="0" applyProtection="0"/>
    <xf numFmtId="168" fontId="3" fillId="0" borderId="0" applyFont="0" applyFill="0" applyBorder="0" applyAlignment="0" applyProtection="0"/>
    <xf numFmtId="49" fontId="47" fillId="0" borderId="0" applyNumberFormat="0" applyAlignment="0">
      <alignment vertical="top"/>
    </xf>
    <xf numFmtId="172" fontId="46" fillId="0" borderId="0">
      <alignment horizontal="right" vertical="top" readingOrder="1"/>
    </xf>
    <xf numFmtId="49" fontId="46" fillId="0" borderId="0">
      <alignment horizontal="left" vertical="top" wrapText="1" readingOrder="1"/>
    </xf>
    <xf numFmtId="0" fontId="42" fillId="0" borderId="0"/>
    <xf numFmtId="49" fontId="46" fillId="0" borderId="0">
      <alignment horizontal="center"/>
    </xf>
    <xf numFmtId="4" fontId="45" fillId="39" borderId="15">
      <alignment horizontal="right" readingOrder="1"/>
      <protection locked="0"/>
    </xf>
    <xf numFmtId="173" fontId="46" fillId="0" borderId="0">
      <alignment horizontal="right" readingOrder="1"/>
    </xf>
    <xf numFmtId="49" fontId="46" fillId="0" borderId="0">
      <alignment vertical="top"/>
    </xf>
    <xf numFmtId="0" fontId="2" fillId="0" borderId="0"/>
    <xf numFmtId="0" fontId="2" fillId="0" borderId="0"/>
    <xf numFmtId="0" fontId="41" fillId="0" borderId="0"/>
    <xf numFmtId="0" fontId="48" fillId="0" borderId="0"/>
    <xf numFmtId="0" fontId="2" fillId="0" borderId="0"/>
    <xf numFmtId="0" fontId="2" fillId="0" borderId="0"/>
    <xf numFmtId="171" fontId="49" fillId="0" borderId="0" applyFont="0" applyFill="0" applyBorder="0" applyAlignment="0" applyProtection="0"/>
    <xf numFmtId="0" fontId="49" fillId="0" borderId="0"/>
    <xf numFmtId="171" fontId="5" fillId="0" borderId="0" applyFont="0" applyFill="0" applyBorder="0" applyAlignment="0" applyProtection="0"/>
    <xf numFmtId="0" fontId="50" fillId="0" borderId="0"/>
    <xf numFmtId="0" fontId="42" fillId="0" borderId="0"/>
    <xf numFmtId="0" fontId="42" fillId="0" borderId="0"/>
    <xf numFmtId="0" fontId="2" fillId="0" borderId="0"/>
    <xf numFmtId="0" fontId="42" fillId="0" borderId="0"/>
    <xf numFmtId="0" fontId="5" fillId="0" borderId="0">
      <alignment vertical="top"/>
    </xf>
    <xf numFmtId="0" fontId="5" fillId="0" borderId="0">
      <alignment vertical="top"/>
    </xf>
    <xf numFmtId="0" fontId="5" fillId="0" borderId="0">
      <alignment vertical="top"/>
    </xf>
    <xf numFmtId="4" fontId="45" fillId="39" borderId="15">
      <alignment horizontal="right" readingOrder="1"/>
      <protection locked="0"/>
    </xf>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42" fillId="0" borderId="0"/>
    <xf numFmtId="0" fontId="51"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51"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7" fillId="52" borderId="0" applyNumberFormat="0" applyBorder="0" applyAlignment="0" applyProtection="0"/>
    <xf numFmtId="0" fontId="54" fillId="53" borderId="0" applyNumberFormat="0" applyBorder="0" applyAlignment="0" applyProtection="0"/>
    <xf numFmtId="0" fontId="55" fillId="54" borderId="1" applyNumberFormat="0" applyAlignment="0" applyProtection="0"/>
    <xf numFmtId="0" fontId="18" fillId="47" borderId="2" applyNumberFormat="0" applyAlignment="0" applyProtection="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16" fillId="0" borderId="0" applyNumberFormat="0" applyFill="0" applyBorder="0" applyAlignment="0" applyProtection="0"/>
    <xf numFmtId="0" fontId="52" fillId="0" borderId="0" applyNumberFormat="0" applyFill="0" applyBorder="0" applyAlignment="0" applyProtection="0">
      <alignment vertical="top"/>
      <protection locked="0"/>
    </xf>
    <xf numFmtId="0" fontId="8" fillId="48" borderId="0" applyNumberFormat="0" applyBorder="0" applyAlignment="0" applyProtection="0"/>
    <xf numFmtId="0" fontId="32" fillId="0" borderId="20" applyNumberFormat="0" applyFill="0" applyAlignment="0" applyProtection="0"/>
    <xf numFmtId="0" fontId="33" fillId="0" borderId="4" applyNumberFormat="0" applyFill="0" applyAlignment="0" applyProtection="0"/>
    <xf numFmtId="0" fontId="34" fillId="0" borderId="21" applyNumberFormat="0" applyFill="0" applyAlignment="0" applyProtection="0"/>
    <xf numFmtId="0" fontId="34" fillId="0" borderId="0" applyNumberFormat="0" applyFill="0" applyBorder="0" applyAlignment="0" applyProtection="0"/>
    <xf numFmtId="0" fontId="53" fillId="0" borderId="0" applyNumberFormat="0" applyFill="0" applyBorder="0" applyAlignment="0" applyProtection="0">
      <alignment vertical="top"/>
      <protection locked="0"/>
    </xf>
    <xf numFmtId="0" fontId="21" fillId="52" borderId="1" applyNumberFormat="0" applyAlignment="0" applyProtection="0"/>
    <xf numFmtId="0" fontId="56" fillId="0" borderId="7" applyNumberFormat="0" applyFill="0" applyAlignment="0" applyProtection="0"/>
    <xf numFmtId="0" fontId="51" fillId="0" borderId="0"/>
    <xf numFmtId="0" fontId="14" fillId="58" borderId="0" applyNumberFormat="0" applyBorder="0" applyAlignment="0" applyProtection="0"/>
    <xf numFmtId="0" fontId="2" fillId="0" borderId="0" applyNumberFormat="0" applyFill="0" applyBorder="0" applyAlignment="0" applyProtection="0"/>
    <xf numFmtId="0" fontId="41" fillId="0" borderId="0"/>
    <xf numFmtId="0" fontId="2" fillId="0" borderId="0"/>
    <xf numFmtId="0" fontId="2" fillId="45" borderId="11" applyNumberFormat="0" applyFont="0" applyAlignment="0" applyProtection="0"/>
    <xf numFmtId="9" fontId="2" fillId="0" borderId="0" applyFont="0" applyFill="0" applyBorder="0" applyAlignment="0" applyProtection="0"/>
    <xf numFmtId="0" fontId="9" fillId="54" borderId="6" applyNumberFormat="0" applyAlignment="0" applyProtection="0"/>
    <xf numFmtId="0" fontId="35" fillId="0" borderId="0" applyNumberFormat="0" applyFill="0" applyBorder="0" applyAlignment="0" applyProtection="0"/>
    <xf numFmtId="0" fontId="57" fillId="0" borderId="0"/>
    <xf numFmtId="0" fontId="10" fillId="0" borderId="0" applyNumberFormat="0" applyFill="0" applyBorder="0" applyAlignment="0" applyProtection="0"/>
    <xf numFmtId="0" fontId="22" fillId="0" borderId="22" applyNumberFormat="0" applyFill="0" applyAlignment="0" applyProtection="0"/>
    <xf numFmtId="42" fontId="2" fillId="0" borderId="0" applyFont="0" applyFill="0" applyBorder="0" applyAlignment="0" applyProtection="0"/>
    <xf numFmtId="185" fontId="2" fillId="0" borderId="0" applyFont="0" applyFill="0" applyBorder="0" applyAlignment="0" applyProtection="0"/>
    <xf numFmtId="186" fontId="2" fillId="0" borderId="0" applyFon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2"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59"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59" borderId="0" applyNumberFormat="0" applyBorder="0" applyAlignment="0" applyProtection="0"/>
    <xf numFmtId="0" fontId="73" fillId="61" borderId="0" applyNumberFormat="0" applyBorder="0" applyAlignment="0" applyProtection="0"/>
    <xf numFmtId="0" fontId="73" fillId="6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73" fillId="62"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2" borderId="0" applyNumberFormat="0" applyBorder="0" applyAlignment="0" applyProtection="0"/>
    <xf numFmtId="0" fontId="73" fillId="61" borderId="0" applyNumberFormat="0" applyBorder="0" applyAlignment="0" applyProtection="0"/>
    <xf numFmtId="0" fontId="73" fillId="6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4" fillId="26" borderId="0" applyNumberFormat="0" applyBorder="0" applyAlignment="0" applyProtection="0"/>
    <xf numFmtId="0" fontId="74" fillId="60" borderId="0" applyNumberFormat="0" applyBorder="0" applyAlignment="0" applyProtection="0"/>
    <xf numFmtId="0" fontId="74" fillId="35" borderId="0" applyNumberFormat="0" applyBorder="0" applyAlignment="0" applyProtection="0"/>
    <xf numFmtId="0" fontId="74" fillId="62" borderId="0" applyNumberFormat="0" applyBorder="0" applyAlignment="0" applyProtection="0"/>
    <xf numFmtId="0" fontId="74" fillId="26" borderId="0" applyNumberFormat="0" applyBorder="0" applyAlignment="0" applyProtection="0"/>
    <xf numFmtId="0" fontId="74" fillId="6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75" fillId="5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76" fillId="0" borderId="7" applyNumberFormat="0" applyFill="0" applyAlignment="0" applyProtection="0"/>
    <xf numFmtId="0" fontId="77" fillId="32"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74" fillId="26" borderId="0" applyNumberFormat="0" applyBorder="0" applyAlignment="0" applyProtection="0"/>
    <xf numFmtId="0" fontId="74" fillId="22" borderId="0" applyNumberFormat="0" applyBorder="0" applyAlignment="0" applyProtection="0"/>
    <xf numFmtId="0" fontId="74" fillId="24" borderId="0" applyNumberFormat="0" applyBorder="0" applyAlignment="0" applyProtection="0"/>
    <xf numFmtId="0" fontId="74" fillId="64" borderId="0" applyNumberFormat="0" applyBorder="0" applyAlignment="0" applyProtection="0"/>
    <xf numFmtId="0" fontId="74" fillId="26" borderId="0" applyNumberFormat="0" applyBorder="0" applyAlignment="0" applyProtection="0"/>
    <xf numFmtId="0" fontId="74"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59"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92" fontId="59" fillId="0" borderId="0" applyFont="0" applyFill="0" applyBorder="0" applyAlignment="0" applyProtection="0"/>
    <xf numFmtId="0" fontId="59" fillId="0" borderId="0" applyFont="0" applyFill="0" applyBorder="0" applyAlignment="0" applyProtection="0"/>
    <xf numFmtId="0" fontId="60" fillId="0" borderId="15" applyAlignment="0"/>
    <xf numFmtId="0" fontId="61" fillId="0" borderId="15" applyAlignment="0"/>
    <xf numFmtId="0" fontId="61" fillId="0" borderId="15" applyAlignment="0"/>
    <xf numFmtId="0" fontId="61" fillId="0" borderId="15" applyAlignment="0"/>
    <xf numFmtId="0" fontId="60" fillId="0" borderId="15">
      <alignment vertical="top" wrapText="1"/>
    </xf>
    <xf numFmtId="190" fontId="2" fillId="0" borderId="0" applyFont="0" applyFill="0" applyBorder="0" applyAlignment="0" applyProtection="0"/>
    <xf numFmtId="193" fontId="41" fillId="0" borderId="0" applyFill="0" applyBorder="0" applyAlignment="0" applyProtection="0"/>
    <xf numFmtId="190" fontId="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 fontId="59" fillId="0" borderId="0" applyFon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78" fillId="63"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64" fillId="0" borderId="0">
      <alignment vertical="top"/>
    </xf>
    <xf numFmtId="0" fontId="64" fillId="0" borderId="0">
      <alignment vertical="top"/>
    </xf>
    <xf numFmtId="0" fontId="11" fillId="0" borderId="3" applyNumberFormat="0" applyFill="0" applyAlignment="0" applyProtection="0"/>
    <xf numFmtId="0" fontId="11" fillId="0" borderId="3" applyNumberFormat="0" applyFill="0" applyAlignment="0" applyProtection="0"/>
    <xf numFmtId="0" fontId="65" fillId="0" borderId="0"/>
    <xf numFmtId="0" fontId="65" fillId="0" borderId="0"/>
    <xf numFmtId="0" fontId="12" fillId="0" borderId="4" applyNumberFormat="0" applyFill="0" applyAlignment="0" applyProtection="0"/>
    <xf numFmtId="0" fontId="12" fillId="0" borderId="4" applyNumberFormat="0" applyFill="0" applyAlignment="0" applyProtection="0"/>
    <xf numFmtId="7" fontId="5" fillId="0" borderId="0"/>
    <xf numFmtId="0" fontId="39" fillId="0" borderId="0"/>
    <xf numFmtId="0" fontId="2" fillId="0" borderId="0"/>
    <xf numFmtId="0" fontId="1" fillId="0" borderId="0"/>
    <xf numFmtId="0" fontId="5" fillId="0" borderId="0"/>
    <xf numFmtId="0" fontId="5" fillId="0" borderId="0"/>
    <xf numFmtId="0" fontId="5" fillId="0" borderId="0"/>
    <xf numFmtId="7" fontId="5" fillId="0" borderId="0"/>
    <xf numFmtId="0" fontId="23" fillId="0" borderId="0"/>
    <xf numFmtId="188" fontId="58" fillId="0" borderId="0"/>
    <xf numFmtId="0" fontId="1" fillId="0" borderId="0"/>
    <xf numFmtId="0" fontId="91" fillId="0" borderId="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9" fillId="35" borderId="0" applyNumberFormat="0" applyBorder="0" applyAlignment="0" applyProtection="0"/>
    <xf numFmtId="0" fontId="2" fillId="0" borderId="0" applyNumberFormat="0" applyFill="0" applyBorder="0" applyAlignment="0" applyProtection="0"/>
    <xf numFmtId="0" fontId="66" fillId="0" borderId="0"/>
    <xf numFmtId="191" fontId="40" fillId="0" borderId="0"/>
    <xf numFmtId="191" fontId="40" fillId="0" borderId="0"/>
    <xf numFmtId="189" fontId="40" fillId="0" borderId="0"/>
    <xf numFmtId="191" fontId="40" fillId="0" borderId="0"/>
    <xf numFmtId="191" fontId="40" fillId="0" borderId="0"/>
    <xf numFmtId="191" fontId="40" fillId="0" borderId="0"/>
    <xf numFmtId="191" fontId="40"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91" fontId="40" fillId="0" borderId="0"/>
    <xf numFmtId="191" fontId="40" fillId="0" borderId="0"/>
    <xf numFmtId="191" fontId="40" fillId="0" borderId="0"/>
    <xf numFmtId="191" fontId="40" fillId="0" borderId="0"/>
    <xf numFmtId="191" fontId="4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91" fontId="40" fillId="0" borderId="0"/>
    <xf numFmtId="191" fontId="40" fillId="0" borderId="0"/>
    <xf numFmtId="191" fontId="40" fillId="0" borderId="0"/>
    <xf numFmtId="191" fontId="40" fillId="0" borderId="0"/>
    <xf numFmtId="191" fontId="40" fillId="0" borderId="0"/>
    <xf numFmtId="0" fontId="2" fillId="0" borderId="0" applyNumberFormat="0" applyFill="0" applyBorder="0" applyAlignment="0" applyProtection="0"/>
    <xf numFmtId="0" fontId="2" fillId="0" borderId="0" applyNumberFormat="0" applyFill="0" applyBorder="0" applyAlignment="0" applyProtection="0"/>
    <xf numFmtId="191" fontId="40" fillId="0" borderId="0"/>
    <xf numFmtId="0" fontId="67" fillId="0" borderId="0"/>
    <xf numFmtId="0" fontId="67"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191" fontId="40"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6" fillId="0" borderId="0"/>
    <xf numFmtId="0" fontId="66" fillId="0" borderId="0"/>
    <xf numFmtId="0" fontId="90" fillId="0" borderId="0"/>
    <xf numFmtId="0" fontId="41" fillId="0" borderId="0"/>
    <xf numFmtId="0" fontId="41" fillId="0" borderId="0"/>
    <xf numFmtId="0" fontId="41" fillId="36" borderId="11" applyNumberForma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0" fontId="66" fillId="7" borderId="11" applyNumberFormat="0" applyFont="0" applyAlignment="0" applyProtection="0"/>
    <xf numFmtId="9" fontId="41" fillId="0" borderId="0" applyFill="0" applyBorder="0" applyAlignment="0" applyProtection="0"/>
    <xf numFmtId="0" fontId="80" fillId="5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49" fontId="68" fillId="40" borderId="23">
      <alignment horizontal="center" vertical="top" wrapText="1"/>
    </xf>
    <xf numFmtId="49" fontId="69" fillId="40" borderId="23">
      <alignment horizontal="center" vertical="top" wrapText="1"/>
    </xf>
    <xf numFmtId="49" fontId="69" fillId="40" borderId="23">
      <alignment horizontal="center" vertical="top" wrapText="1"/>
    </xf>
    <xf numFmtId="49" fontId="68" fillId="40" borderId="23">
      <alignment horizontal="center" vertical="top" wrapText="1"/>
    </xf>
    <xf numFmtId="49" fontId="70" fillId="0" borderId="0" applyNumberFormat="0" applyProtection="0">
      <alignment horizontal="right" vertical="top"/>
      <protection locked="0"/>
    </xf>
    <xf numFmtId="49" fontId="71" fillId="0" borderId="0" applyNumberFormat="0" applyProtection="0">
      <alignment horizontal="right" vertical="top"/>
      <protection locked="0"/>
    </xf>
    <xf numFmtId="49" fontId="71" fillId="0" borderId="0" applyNumberFormat="0" applyProtection="0">
      <alignment horizontal="right" vertical="top"/>
      <protection locked="0"/>
    </xf>
    <xf numFmtId="0" fontId="72" fillId="0" borderId="0"/>
    <xf numFmtId="0" fontId="23" fillId="0" borderId="0"/>
    <xf numFmtId="0" fontId="81" fillId="0" borderId="0" applyNumberFormat="0" applyFill="0" applyBorder="0" applyAlignment="0" applyProtection="0"/>
    <xf numFmtId="0" fontId="82"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83" fillId="0" borderId="0" applyNumberFormat="0" applyFill="0" applyBorder="0" applyAlignment="0" applyProtection="0"/>
    <xf numFmtId="0" fontId="84" fillId="0" borderId="24" applyNumberFormat="0" applyFill="0" applyAlignment="0" applyProtection="0"/>
    <xf numFmtId="0" fontId="85" fillId="0" borderId="4" applyNumberFormat="0" applyFill="0" applyAlignment="0" applyProtection="0"/>
    <xf numFmtId="0" fontId="86" fillId="0" borderId="25" applyNumberFormat="0" applyFill="0" applyAlignment="0" applyProtection="0"/>
    <xf numFmtId="0" fontId="86" fillId="0" borderId="0" applyNumberFormat="0" applyFill="0" applyBorder="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59" fillId="0" borderId="26" applyNumberFormat="0" applyFont="0" applyFill="0" applyAlignment="0" applyProtection="0"/>
    <xf numFmtId="0" fontId="87" fillId="0" borderId="27" applyNumberFormat="0" applyFill="0" applyAlignment="0" applyProtection="0"/>
    <xf numFmtId="0" fontId="88" fillId="28" borderId="0" applyNumberFormat="0" applyBorder="0" applyAlignment="0" applyProtection="0"/>
    <xf numFmtId="0" fontId="89" fillId="65" borderId="0" applyNumberFormat="0" applyBorder="0" applyAlignment="0" applyProtection="0"/>
    <xf numFmtId="44" fontId="1"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91" fillId="0" borderId="0"/>
    <xf numFmtId="0" fontId="92" fillId="0" borderId="0"/>
    <xf numFmtId="0" fontId="72" fillId="0" borderId="0"/>
  </cellStyleXfs>
  <cellXfs count="174">
    <xf numFmtId="0" fontId="0" fillId="0" borderId="0" xfId="0"/>
    <xf numFmtId="2" fontId="93" fillId="40" borderId="16" xfId="0" applyNumberFormat="1" applyFont="1" applyFill="1" applyBorder="1" applyAlignment="1">
      <alignment horizontal="left"/>
    </xf>
    <xf numFmtId="49" fontId="93" fillId="40" borderId="16" xfId="0" applyNumberFormat="1" applyFont="1" applyFill="1" applyBorder="1" applyAlignment="1">
      <alignment wrapText="1"/>
    </xf>
    <xf numFmtId="0" fontId="93" fillId="40" borderId="16" xfId="0" applyFont="1" applyFill="1" applyBorder="1"/>
    <xf numFmtId="173" fontId="93" fillId="40" borderId="16" xfId="0" applyNumberFormat="1" applyFont="1" applyFill="1" applyBorder="1"/>
    <xf numFmtId="0" fontId="94" fillId="0" borderId="0" xfId="0" applyFont="1"/>
    <xf numFmtId="2" fontId="93" fillId="0" borderId="0" xfId="0" applyNumberFormat="1" applyFont="1" applyAlignment="1">
      <alignment horizontal="left" vertical="top"/>
    </xf>
    <xf numFmtId="49" fontId="93" fillId="0" borderId="0" xfId="0" applyNumberFormat="1" applyFont="1" applyAlignment="1">
      <alignment wrapText="1"/>
    </xf>
    <xf numFmtId="0" fontId="94" fillId="0" borderId="0" xfId="0" applyFont="1" applyAlignment="1">
      <alignment horizontal="center"/>
    </xf>
    <xf numFmtId="4" fontId="94" fillId="0" borderId="0" xfId="0" applyNumberFormat="1" applyFont="1"/>
    <xf numFmtId="173" fontId="94" fillId="0" borderId="0" xfId="0" applyNumberFormat="1" applyFont="1"/>
    <xf numFmtId="2" fontId="94" fillId="0" borderId="0" xfId="0" applyNumberFormat="1" applyFont="1" applyAlignment="1">
      <alignment horizontal="left"/>
    </xf>
    <xf numFmtId="49" fontId="94" fillId="0" borderId="0" xfId="0" applyNumberFormat="1" applyFont="1" applyAlignment="1">
      <alignment wrapText="1"/>
    </xf>
    <xf numFmtId="4" fontId="94" fillId="0" borderId="0" xfId="0" applyNumberFormat="1" applyFont="1" applyAlignment="1">
      <alignment horizontal="right"/>
    </xf>
    <xf numFmtId="173" fontId="94" fillId="0" borderId="0" xfId="0" applyNumberFormat="1" applyFont="1" applyAlignment="1">
      <alignment horizontal="right"/>
    </xf>
    <xf numFmtId="0" fontId="94" fillId="0" borderId="0" xfId="0" applyFont="1" applyAlignment="1">
      <alignment wrapText="1"/>
    </xf>
    <xf numFmtId="2" fontId="93" fillId="0" borderId="17" xfId="0" applyNumberFormat="1" applyFont="1" applyBorder="1" applyAlignment="1">
      <alignment horizontal="left" vertical="top"/>
    </xf>
    <xf numFmtId="49" fontId="93" fillId="0" borderId="17" xfId="0" applyNumberFormat="1" applyFont="1" applyBorder="1" applyAlignment="1">
      <alignment wrapText="1"/>
    </xf>
    <xf numFmtId="4" fontId="93" fillId="0" borderId="17" xfId="0" applyNumberFormat="1" applyFont="1" applyBorder="1" applyAlignment="1">
      <alignment horizontal="right"/>
    </xf>
    <xf numFmtId="173" fontId="93" fillId="0" borderId="17" xfId="0" applyNumberFormat="1" applyFont="1" applyBorder="1" applyAlignment="1">
      <alignment horizontal="right"/>
    </xf>
    <xf numFmtId="49" fontId="94" fillId="0" borderId="0" xfId="0" applyNumberFormat="1" applyFont="1" applyAlignment="1">
      <alignment horizontal="left" vertical="top" wrapText="1"/>
    </xf>
    <xf numFmtId="0" fontId="94" fillId="0" borderId="0" xfId="0" applyFont="1" applyAlignment="1">
      <alignment horizontal="left" wrapText="1"/>
    </xf>
    <xf numFmtId="173" fontId="94" fillId="0" borderId="0" xfId="0" applyNumberFormat="1" applyFont="1" applyAlignment="1">
      <alignment horizontal="left" wrapText="1"/>
    </xf>
    <xf numFmtId="2" fontId="93" fillId="40" borderId="18" xfId="0" applyNumberFormat="1" applyFont="1" applyFill="1" applyBorder="1" applyAlignment="1">
      <alignment horizontal="left" vertical="top"/>
    </xf>
    <xf numFmtId="49" fontId="93" fillId="40" borderId="18" xfId="0" applyNumberFormat="1" applyFont="1" applyFill="1" applyBorder="1" applyAlignment="1">
      <alignment wrapText="1"/>
    </xf>
    <xf numFmtId="0" fontId="94" fillId="40" borderId="18" xfId="0" applyFont="1" applyFill="1" applyBorder="1" applyAlignment="1">
      <alignment horizontal="center"/>
    </xf>
    <xf numFmtId="4" fontId="94" fillId="40" borderId="18" xfId="0" applyNumberFormat="1" applyFont="1" applyFill="1" applyBorder="1" applyAlignment="1">
      <alignment horizontal="center"/>
    </xf>
    <xf numFmtId="173" fontId="94" fillId="40" borderId="18" xfId="0" applyNumberFormat="1" applyFont="1" applyFill="1" applyBorder="1" applyAlignment="1">
      <alignment horizontal="center"/>
    </xf>
    <xf numFmtId="49" fontId="93" fillId="0" borderId="0" xfId="0" applyNumberFormat="1" applyFont="1" applyAlignment="1">
      <alignment horizontal="left" vertical="top" wrapText="1"/>
    </xf>
    <xf numFmtId="2" fontId="94" fillId="0" borderId="0" xfId="0" applyNumberFormat="1" applyFont="1"/>
    <xf numFmtId="0" fontId="94" fillId="0" borderId="0" xfId="0" applyFont="1" applyAlignment="1">
      <alignment vertical="top"/>
    </xf>
    <xf numFmtId="2" fontId="94" fillId="0" borderId="0" xfId="0" applyNumberFormat="1" applyFont="1" applyAlignment="1">
      <alignment horizontal="right" vertical="top" readingOrder="1"/>
    </xf>
    <xf numFmtId="49" fontId="95" fillId="0" borderId="0" xfId="0" applyNumberFormat="1" applyFont="1" applyAlignment="1">
      <alignment horizontal="left" vertical="top" wrapText="1"/>
    </xf>
    <xf numFmtId="2" fontId="94" fillId="0" borderId="19" xfId="0" applyNumberFormat="1" applyFont="1" applyBorder="1" applyAlignment="1">
      <alignment horizontal="left" vertical="top" wrapText="1"/>
    </xf>
    <xf numFmtId="2" fontId="94" fillId="0" borderId="19" xfId="0" applyNumberFormat="1" applyFont="1" applyBorder="1" applyAlignment="1">
      <alignment horizontal="right" vertical="top" wrapText="1"/>
    </xf>
    <xf numFmtId="173" fontId="94" fillId="0" borderId="0" xfId="967" applyNumberFormat="1" applyFont="1" applyAlignment="1">
      <alignment horizontal="center"/>
    </xf>
    <xf numFmtId="2" fontId="95" fillId="0" borderId="17" xfId="0" applyNumberFormat="1" applyFont="1" applyBorder="1" applyAlignment="1">
      <alignment horizontal="left" vertical="top"/>
    </xf>
    <xf numFmtId="49" fontId="95" fillId="0" borderId="17" xfId="0" applyNumberFormat="1" applyFont="1" applyBorder="1" applyAlignment="1">
      <alignment horizontal="right" wrapText="1"/>
    </xf>
    <xf numFmtId="0" fontId="95" fillId="0" borderId="17" xfId="0" applyFont="1" applyBorder="1" applyAlignment="1">
      <alignment horizontal="center"/>
    </xf>
    <xf numFmtId="4" fontId="95" fillId="0" borderId="17" xfId="0" applyNumberFormat="1" applyFont="1" applyBorder="1"/>
    <xf numFmtId="173" fontId="95" fillId="0" borderId="17" xfId="0" applyNumberFormat="1" applyFont="1" applyBorder="1"/>
    <xf numFmtId="0" fontId="94" fillId="0" borderId="0" xfId="1654" applyFont="1" applyAlignment="1">
      <alignment horizontal="center"/>
    </xf>
    <xf numFmtId="173" fontId="94" fillId="0" borderId="0" xfId="0" applyNumberFormat="1" applyFont="1" applyProtection="1">
      <protection locked="0"/>
    </xf>
    <xf numFmtId="173" fontId="94" fillId="0" borderId="0" xfId="993" applyNumberFormat="1" applyFont="1" applyAlignment="1">
      <alignment horizontal="right"/>
    </xf>
    <xf numFmtId="173" fontId="94" fillId="0" borderId="0" xfId="1654" applyNumberFormat="1" applyFont="1" applyAlignment="1">
      <alignment horizontal="right"/>
    </xf>
    <xf numFmtId="0" fontId="96" fillId="0" borderId="0" xfId="0" applyFont="1" applyAlignment="1">
      <alignment horizontal="left" vertical="center" wrapText="1"/>
    </xf>
    <xf numFmtId="0" fontId="94" fillId="0" borderId="0" xfId="2713" applyFont="1" applyAlignment="1">
      <alignment horizontal="center"/>
    </xf>
    <xf numFmtId="173" fontId="94" fillId="0" borderId="0" xfId="2713" applyNumberFormat="1" applyFont="1" applyAlignment="1">
      <alignment horizontal="right"/>
    </xf>
    <xf numFmtId="0" fontId="94" fillId="0" borderId="0" xfId="993" applyFont="1" applyAlignment="1">
      <alignment horizontal="center"/>
    </xf>
    <xf numFmtId="0" fontId="94" fillId="0" borderId="0" xfId="0" applyFont="1" applyAlignment="1">
      <alignment horizontal="center" wrapText="1"/>
    </xf>
    <xf numFmtId="173" fontId="94" fillId="0" borderId="0" xfId="0" applyNumberFormat="1" applyFont="1" applyAlignment="1">
      <alignment wrapText="1"/>
    </xf>
    <xf numFmtId="49" fontId="94" fillId="0" borderId="0" xfId="2699" applyFont="1">
      <alignment horizontal="center"/>
    </xf>
    <xf numFmtId="173" fontId="94" fillId="0" borderId="0" xfId="833" applyNumberFormat="1" applyFont="1" applyAlignment="1">
      <alignment horizontal="right"/>
    </xf>
    <xf numFmtId="173" fontId="94" fillId="0" borderId="0" xfId="833" applyNumberFormat="1" applyFont="1" applyAlignment="1">
      <alignment horizontal="center"/>
    </xf>
    <xf numFmtId="0" fontId="94" fillId="0" borderId="0" xfId="2709" applyNumberFormat="1" applyFont="1" applyFill="1" applyBorder="1" applyAlignment="1">
      <alignment horizontal="center" wrapText="1"/>
    </xf>
    <xf numFmtId="173" fontId="94" fillId="0" borderId="0" xfId="597" applyNumberFormat="1" applyFont="1" applyAlignment="1" applyProtection="1">
      <alignment horizontal="right"/>
      <protection locked="0"/>
    </xf>
    <xf numFmtId="173" fontId="94" fillId="0" borderId="0" xfId="2710" applyNumberFormat="1" applyFont="1" applyAlignment="1">
      <alignment horizontal="right" wrapText="1"/>
    </xf>
    <xf numFmtId="2" fontId="94" fillId="0" borderId="0" xfId="986" applyNumberFormat="1" applyFont="1" applyAlignment="1">
      <alignment vertical="top"/>
    </xf>
    <xf numFmtId="2" fontId="94" fillId="0" borderId="0" xfId="0" applyNumberFormat="1" applyFont="1" applyAlignment="1">
      <alignment horizontal="left" vertical="top" wrapText="1"/>
    </xf>
    <xf numFmtId="0" fontId="94" fillId="0" borderId="0" xfId="833" applyFont="1"/>
    <xf numFmtId="173" fontId="94" fillId="0" borderId="0" xfId="2698" applyNumberFormat="1" applyFont="1" applyAlignment="1">
      <alignment horizontal="right"/>
    </xf>
    <xf numFmtId="0" fontId="94" fillId="0" borderId="0" xfId="986" applyFont="1" applyAlignment="1">
      <alignment horizontal="right"/>
    </xf>
    <xf numFmtId="173" fontId="94" fillId="0" borderId="0" xfId="833" applyNumberFormat="1" applyFont="1" applyAlignment="1" applyProtection="1">
      <alignment wrapText="1"/>
      <protection locked="0"/>
    </xf>
    <xf numFmtId="173" fontId="94" fillId="0" borderId="0" xfId="833" applyNumberFormat="1" applyFont="1"/>
    <xf numFmtId="173" fontId="94" fillId="0" borderId="0" xfId="0" applyNumberFormat="1" applyFont="1" applyAlignment="1">
      <alignment horizontal="right" wrapText="1"/>
    </xf>
    <xf numFmtId="0" fontId="94" fillId="0" borderId="0" xfId="833" applyFont="1" applyAlignment="1">
      <alignment horizontal="center" wrapText="1"/>
    </xf>
    <xf numFmtId="173" fontId="94" fillId="0" borderId="0" xfId="967" applyNumberFormat="1" applyFont="1" applyAlignment="1">
      <alignment horizontal="right"/>
    </xf>
    <xf numFmtId="173" fontId="94" fillId="0" borderId="0" xfId="2709" applyNumberFormat="1" applyFont="1" applyFill="1" applyBorder="1" applyAlignment="1">
      <alignment horizontal="center" wrapText="1"/>
    </xf>
    <xf numFmtId="173" fontId="94" fillId="0" borderId="0" xfId="597" applyNumberFormat="1" applyFont="1" applyAlignment="1">
      <alignment wrapText="1"/>
    </xf>
    <xf numFmtId="0" fontId="98" fillId="0" borderId="0" xfId="2801" applyFont="1" applyAlignment="1" applyProtection="1">
      <alignment horizontal="right" vertical="top"/>
      <protection locked="0"/>
    </xf>
    <xf numFmtId="172" fontId="96" fillId="0" borderId="0" xfId="2801" applyNumberFormat="1" applyFont="1" applyAlignment="1">
      <alignment horizontal="right" vertical="top"/>
    </xf>
    <xf numFmtId="0" fontId="96" fillId="0" borderId="0" xfId="2801" applyFont="1" applyAlignment="1">
      <alignment horizontal="right" vertical="top"/>
    </xf>
    <xf numFmtId="0" fontId="96" fillId="0" borderId="18" xfId="2801" applyFont="1" applyBorder="1" applyAlignment="1">
      <alignment horizontal="right" vertical="top"/>
    </xf>
    <xf numFmtId="49" fontId="94" fillId="0" borderId="18" xfId="0" applyNumberFormat="1" applyFont="1" applyBorder="1" applyAlignment="1">
      <alignment horizontal="left" vertical="top" wrapText="1"/>
    </xf>
    <xf numFmtId="0" fontId="94" fillId="0" borderId="18" xfId="0" applyFont="1" applyBorder="1" applyAlignment="1">
      <alignment horizontal="center"/>
    </xf>
    <xf numFmtId="173" fontId="94" fillId="0" borderId="18" xfId="0" applyNumberFormat="1" applyFont="1" applyBorder="1"/>
    <xf numFmtId="0" fontId="97" fillId="0" borderId="0" xfId="0" applyFont="1" applyAlignment="1">
      <alignment horizontal="justify" vertical="top" wrapText="1"/>
    </xf>
    <xf numFmtId="0" fontId="96" fillId="0" borderId="0" xfId="2801" applyFont="1" applyAlignment="1">
      <alignment horizontal="center"/>
    </xf>
    <xf numFmtId="173" fontId="93" fillId="0" borderId="0" xfId="0" applyNumberFormat="1" applyFont="1"/>
    <xf numFmtId="2" fontId="95" fillId="0" borderId="0" xfId="0" applyNumberFormat="1" applyFont="1" applyAlignment="1">
      <alignment horizontal="left" vertical="top"/>
    </xf>
    <xf numFmtId="49" fontId="95" fillId="0" borderId="0" xfId="0" applyNumberFormat="1" applyFont="1" applyAlignment="1">
      <alignment horizontal="right" wrapText="1"/>
    </xf>
    <xf numFmtId="0" fontId="95" fillId="0" borderId="0" xfId="0" applyFont="1" applyAlignment="1">
      <alignment horizontal="center"/>
    </xf>
    <xf numFmtId="4" fontId="95" fillId="0" borderId="0" xfId="0" applyNumberFormat="1" applyFont="1"/>
    <xf numFmtId="173" fontId="95" fillId="0" borderId="0" xfId="0" applyNumberFormat="1" applyFont="1"/>
    <xf numFmtId="2" fontId="94" fillId="0" borderId="0" xfId="1654" applyNumberFormat="1" applyFont="1" applyAlignment="1">
      <alignment horizontal="right" vertical="top"/>
    </xf>
    <xf numFmtId="49" fontId="94" fillId="0" borderId="0" xfId="0" quotePrefix="1" applyNumberFormat="1" applyFont="1" applyAlignment="1">
      <alignment wrapText="1"/>
    </xf>
    <xf numFmtId="49" fontId="94" fillId="0" borderId="0" xfId="0" applyNumberFormat="1" applyFont="1" applyAlignment="1">
      <alignment vertical="top" wrapText="1"/>
    </xf>
    <xf numFmtId="4" fontId="99" fillId="0" borderId="0" xfId="0" applyNumberFormat="1" applyFont="1" applyAlignment="1">
      <alignment horizontal="left"/>
    </xf>
    <xf numFmtId="0" fontId="100" fillId="0" borderId="0" xfId="0" applyFont="1"/>
    <xf numFmtId="0" fontId="100" fillId="0" borderId="0" xfId="0" applyFont="1" applyAlignment="1">
      <alignment horizontal="center" vertical="center"/>
    </xf>
    <xf numFmtId="0" fontId="100" fillId="0" borderId="0" xfId="0" applyFont="1" applyAlignment="1">
      <alignment vertical="center"/>
    </xf>
    <xf numFmtId="0" fontId="93" fillId="0" borderId="0" xfId="0" applyFont="1" applyAlignment="1">
      <alignment horizontal="right" vertical="center"/>
    </xf>
    <xf numFmtId="0" fontId="100" fillId="0" borderId="0" xfId="0" applyFont="1" applyAlignment="1">
      <alignment horizontal="center" vertical="center" wrapText="1"/>
    </xf>
    <xf numFmtId="0" fontId="101" fillId="0" borderId="0" xfId="0" applyFont="1" applyAlignment="1">
      <alignment vertical="center" wrapText="1"/>
    </xf>
    <xf numFmtId="0" fontId="100" fillId="0" borderId="0" xfId="0" applyFont="1" applyAlignment="1">
      <alignment vertical="center" wrapText="1"/>
    </xf>
    <xf numFmtId="4" fontId="99" fillId="0" borderId="0" xfId="0" applyNumberFormat="1" applyFont="1" applyAlignment="1">
      <alignment horizontal="left" wrapText="1"/>
    </xf>
    <xf numFmtId="0" fontId="100" fillId="0" borderId="0" xfId="0" applyFont="1" applyAlignment="1">
      <alignment wrapText="1"/>
    </xf>
    <xf numFmtId="49" fontId="100" fillId="0" borderId="0" xfId="0" applyNumberFormat="1" applyFont="1" applyAlignment="1">
      <alignment wrapText="1"/>
    </xf>
    <xf numFmtId="49" fontId="96" fillId="0" borderId="0" xfId="2784" applyNumberFormat="1" applyFont="1" applyAlignment="1">
      <alignment horizontal="center" vertical="top" wrapText="1"/>
    </xf>
    <xf numFmtId="1" fontId="96" fillId="0" borderId="0" xfId="2784" applyNumberFormat="1" applyFont="1" applyAlignment="1">
      <alignment horizontal="left" vertical="top" wrapText="1"/>
    </xf>
    <xf numFmtId="0" fontId="96" fillId="0" borderId="0" xfId="2784" applyFont="1" applyAlignment="1">
      <alignment horizontal="center" vertical="top" wrapText="1"/>
    </xf>
    <xf numFmtId="3" fontId="96" fillId="0" borderId="0" xfId="2784" applyNumberFormat="1" applyFont="1" applyAlignment="1">
      <alignment horizontal="right" vertical="top" wrapText="1"/>
    </xf>
    <xf numFmtId="3" fontId="96" fillId="0" borderId="0" xfId="1715" applyNumberFormat="1" applyFont="1" applyAlignment="1" applyProtection="1">
      <alignment horizontal="right" vertical="top" wrapText="1"/>
      <protection locked="0"/>
    </xf>
    <xf numFmtId="0" fontId="96" fillId="0" borderId="0" xfId="2784" applyFont="1" applyAlignment="1">
      <alignment horizontal="left" vertical="top" wrapText="1"/>
    </xf>
    <xf numFmtId="3" fontId="96" fillId="0" borderId="0" xfId="2784" applyNumberFormat="1" applyFont="1" applyAlignment="1" applyProtection="1">
      <alignment horizontal="right" vertical="top"/>
      <protection locked="0"/>
    </xf>
    <xf numFmtId="0" fontId="96" fillId="0" borderId="0" xfId="2784" applyFont="1" applyAlignment="1">
      <alignment horizontal="center" vertical="top"/>
    </xf>
    <xf numFmtId="3" fontId="96" fillId="0" borderId="0" xfId="2784" applyNumberFormat="1" applyFont="1" applyAlignment="1">
      <alignment horizontal="right" vertical="top"/>
    </xf>
    <xf numFmtId="4" fontId="96" fillId="0" borderId="0" xfId="2784" applyNumberFormat="1" applyFont="1" applyAlignment="1">
      <alignment horizontal="center" vertical="top"/>
    </xf>
    <xf numFmtId="49" fontId="96" fillId="0" borderId="0" xfId="0" applyNumberFormat="1" applyFont="1" applyAlignment="1">
      <alignment horizontal="center" vertical="top" wrapText="1"/>
    </xf>
    <xf numFmtId="187" fontId="96" fillId="0" borderId="0" xfId="0" applyNumberFormat="1" applyFont="1" applyAlignment="1" applyProtection="1">
      <alignment horizontal="right" vertical="top" wrapText="1"/>
      <protection locked="0"/>
    </xf>
    <xf numFmtId="3" fontId="96" fillId="0" borderId="0" xfId="0" applyNumberFormat="1" applyFont="1" applyAlignment="1" applyProtection="1">
      <alignment horizontal="right" vertical="top" wrapText="1"/>
      <protection locked="0"/>
    </xf>
    <xf numFmtId="194" fontId="94" fillId="0" borderId="19" xfId="0" applyNumberFormat="1" applyFont="1" applyBorder="1" applyAlignment="1">
      <alignment horizontal="left" vertical="top" wrapText="1"/>
    </xf>
    <xf numFmtId="194" fontId="94" fillId="0" borderId="0" xfId="986" applyNumberFormat="1" applyFont="1" applyAlignment="1">
      <alignment vertical="top"/>
    </xf>
    <xf numFmtId="194" fontId="94" fillId="0" borderId="0" xfId="0" applyNumberFormat="1" applyFont="1" applyAlignment="1">
      <alignment horizontal="left" vertical="top" wrapText="1"/>
    </xf>
    <xf numFmtId="194" fontId="94" fillId="0" borderId="0" xfId="2698" applyNumberFormat="1" applyFont="1"/>
    <xf numFmtId="14" fontId="93" fillId="40" borderId="16" xfId="0" applyNumberFormat="1" applyFont="1" applyFill="1" applyBorder="1"/>
    <xf numFmtId="0" fontId="93" fillId="0" borderId="0" xfId="0" applyFont="1" applyAlignment="1">
      <alignment horizontal="justify" vertical="top" wrapText="1"/>
    </xf>
    <xf numFmtId="0" fontId="93" fillId="0" borderId="0" xfId="2801" applyFont="1" applyAlignment="1">
      <alignment horizontal="left" vertical="top" wrapText="1"/>
    </xf>
    <xf numFmtId="0" fontId="94" fillId="0" borderId="0" xfId="2801" applyFont="1" applyAlignment="1">
      <alignment horizontal="left" vertical="center" wrapText="1"/>
    </xf>
    <xf numFmtId="0" fontId="94" fillId="0" borderId="0" xfId="0" applyFont="1" applyAlignment="1">
      <alignment horizontal="left" vertical="top" wrapText="1"/>
    </xf>
    <xf numFmtId="0" fontId="94" fillId="0" borderId="0" xfId="3736" applyFont="1" applyAlignment="1">
      <alignment horizontal="left" vertical="top" wrapText="1"/>
    </xf>
    <xf numFmtId="49" fontId="102" fillId="0" borderId="0" xfId="0" applyNumberFormat="1" applyFont="1" applyAlignment="1">
      <alignment vertical="top" wrapText="1"/>
    </xf>
    <xf numFmtId="0" fontId="102" fillId="0" borderId="0" xfId="0" applyFont="1"/>
    <xf numFmtId="173" fontId="102" fillId="0" borderId="0" xfId="0" applyNumberFormat="1" applyFont="1"/>
    <xf numFmtId="0" fontId="102" fillId="0" borderId="0" xfId="0" applyFont="1" applyAlignment="1">
      <alignment vertical="top"/>
    </xf>
    <xf numFmtId="2" fontId="103" fillId="0" borderId="0" xfId="0" applyNumberFormat="1" applyFont="1" applyAlignment="1">
      <alignment vertical="top"/>
    </xf>
    <xf numFmtId="4" fontId="102" fillId="0" borderId="0" xfId="0" applyNumberFormat="1" applyFont="1"/>
    <xf numFmtId="0" fontId="102" fillId="40" borderId="18" xfId="0" applyFont="1" applyFill="1" applyBorder="1"/>
    <xf numFmtId="173" fontId="102" fillId="40" borderId="18" xfId="0" applyNumberFormat="1" applyFont="1" applyFill="1" applyBorder="1"/>
    <xf numFmtId="2" fontId="104" fillId="0" borderId="17" xfId="0" applyNumberFormat="1" applyFont="1" applyBorder="1" applyAlignment="1">
      <alignment vertical="top"/>
    </xf>
    <xf numFmtId="0" fontId="104" fillId="0" borderId="17" xfId="0" applyFont="1" applyBorder="1"/>
    <xf numFmtId="4" fontId="104" fillId="0" borderId="17" xfId="0" applyNumberFormat="1" applyFont="1" applyBorder="1"/>
    <xf numFmtId="173" fontId="104" fillId="0" borderId="17" xfId="0" applyNumberFormat="1" applyFont="1" applyBorder="1"/>
    <xf numFmtId="0" fontId="93" fillId="0" borderId="0" xfId="0" applyFont="1" applyAlignment="1">
      <alignment horizontal="right" vertical="center" wrapText="1"/>
    </xf>
    <xf numFmtId="0" fontId="102" fillId="0" borderId="0" xfId="986" applyFont="1" applyAlignment="1">
      <alignment vertical="top"/>
    </xf>
    <xf numFmtId="173" fontId="105" fillId="0" borderId="0" xfId="0" applyNumberFormat="1" applyFont="1"/>
    <xf numFmtId="0" fontId="105" fillId="0" borderId="0" xfId="986" applyFont="1" applyAlignment="1">
      <alignment horizontal="right"/>
    </xf>
    <xf numFmtId="0" fontId="94" fillId="0" borderId="0" xfId="2801" applyFont="1" applyAlignment="1" applyProtection="1">
      <alignment horizontal="right" vertical="top"/>
      <protection locked="0"/>
    </xf>
    <xf numFmtId="172" fontId="94" fillId="0" borderId="0" xfId="2801" applyNumberFormat="1" applyFont="1" applyAlignment="1">
      <alignment horizontal="right" vertical="top"/>
    </xf>
    <xf numFmtId="0" fontId="94" fillId="0" borderId="0" xfId="2801" applyFont="1" applyAlignment="1">
      <alignment horizontal="right" vertical="top"/>
    </xf>
    <xf numFmtId="0" fontId="94" fillId="0" borderId="18" xfId="2801" applyFont="1" applyBorder="1" applyAlignment="1">
      <alignment horizontal="right" vertical="top"/>
    </xf>
    <xf numFmtId="0" fontId="94" fillId="0" borderId="0" xfId="2801" applyFont="1" applyAlignment="1">
      <alignment horizontal="center"/>
    </xf>
    <xf numFmtId="49" fontId="96" fillId="0" borderId="0" xfId="1715" applyNumberFormat="1" applyFont="1" applyAlignment="1">
      <alignment horizontal="center" vertical="top" wrapText="1"/>
    </xf>
    <xf numFmtId="1" fontId="96" fillId="0" borderId="0" xfId="1715" applyNumberFormat="1" applyFont="1" applyAlignment="1">
      <alignment horizontal="left" vertical="top" wrapText="1"/>
    </xf>
    <xf numFmtId="0" fontId="96" fillId="0" borderId="0" xfId="1715" applyFont="1" applyAlignment="1">
      <alignment horizontal="center" vertical="top" wrapText="1"/>
    </xf>
    <xf numFmtId="3" fontId="96" fillId="0" borderId="0" xfId="1715" applyNumberFormat="1" applyFont="1" applyAlignment="1">
      <alignment horizontal="right" vertical="top" wrapText="1"/>
    </xf>
    <xf numFmtId="0" fontId="96" fillId="0" borderId="0" xfId="1715" applyFont="1" applyAlignment="1">
      <alignment horizontal="left" vertical="top" wrapText="1"/>
    </xf>
    <xf numFmtId="1" fontId="97" fillId="0" borderId="0" xfId="1715" applyNumberFormat="1" applyFont="1" applyAlignment="1">
      <alignment horizontal="left" vertical="top" wrapText="1"/>
    </xf>
    <xf numFmtId="173" fontId="102" fillId="0" borderId="0" xfId="0" applyNumberFormat="1" applyFont="1" applyAlignment="1">
      <alignment vertical="top"/>
    </xf>
    <xf numFmtId="0" fontId="93" fillId="0" borderId="16" xfId="0" applyFont="1" applyBorder="1"/>
    <xf numFmtId="0" fontId="93" fillId="0" borderId="16" xfId="0" applyFont="1" applyBorder="1" applyAlignment="1">
      <alignment horizontal="right"/>
    </xf>
    <xf numFmtId="2" fontId="102" fillId="0" borderId="0" xfId="736" applyNumberFormat="1" applyFont="1" applyAlignment="1">
      <alignment vertical="top" wrapText="1"/>
    </xf>
    <xf numFmtId="0" fontId="96" fillId="0" borderId="28" xfId="2801" applyFont="1" applyBorder="1" applyAlignment="1">
      <alignment horizontal="right" vertical="top"/>
    </xf>
    <xf numFmtId="0" fontId="93" fillId="0" borderId="28" xfId="0" applyFont="1" applyBorder="1" applyAlignment="1">
      <alignment horizontal="justify" vertical="top" wrapText="1"/>
    </xf>
    <xf numFmtId="173" fontId="94" fillId="0" borderId="28" xfId="0" applyNumberFormat="1" applyFont="1" applyBorder="1"/>
    <xf numFmtId="173" fontId="93" fillId="0" borderId="28" xfId="0" applyNumberFormat="1" applyFont="1" applyBorder="1"/>
    <xf numFmtId="0" fontId="96" fillId="0" borderId="0" xfId="1715" applyFont="1" applyAlignment="1" applyProtection="1">
      <alignment horizontal="left" vertical="top"/>
      <protection locked="0"/>
    </xf>
    <xf numFmtId="0" fontId="96" fillId="0" borderId="0" xfId="1715" applyFont="1" applyAlignment="1" applyProtection="1">
      <alignment horizontal="center" vertical="top"/>
      <protection locked="0"/>
    </xf>
    <xf numFmtId="3" fontId="96" fillId="0" borderId="0" xfId="1715" applyNumberFormat="1" applyFont="1" applyAlignment="1" applyProtection="1">
      <alignment horizontal="right" vertical="top"/>
      <protection locked="0"/>
    </xf>
    <xf numFmtId="0" fontId="96" fillId="0" borderId="0" xfId="1715" applyFont="1" applyAlignment="1">
      <alignment horizontal="center" vertical="top"/>
    </xf>
    <xf numFmtId="3" fontId="96" fillId="0" borderId="0" xfId="1715" applyNumberFormat="1" applyFont="1" applyAlignment="1">
      <alignment horizontal="right" vertical="top"/>
    </xf>
    <xf numFmtId="0" fontId="106" fillId="0" borderId="0" xfId="0" applyFont="1" applyAlignment="1">
      <alignment horizontal="center"/>
    </xf>
    <xf numFmtId="4" fontId="106" fillId="0" borderId="0" xfId="0" applyNumberFormat="1" applyFont="1"/>
    <xf numFmtId="49" fontId="108" fillId="0" borderId="0" xfId="0" applyNumberFormat="1" applyFont="1" applyAlignment="1">
      <alignment wrapText="1"/>
    </xf>
    <xf numFmtId="0" fontId="0" fillId="0" borderId="0" xfId="3736" applyFont="1" applyAlignment="1">
      <alignment vertical="top" wrapText="1"/>
    </xf>
    <xf numFmtId="3" fontId="96" fillId="0" borderId="0" xfId="0" applyNumberFormat="1" applyFont="1" applyAlignment="1">
      <alignment horizontal="right" vertical="top" wrapText="1"/>
    </xf>
    <xf numFmtId="1" fontId="107" fillId="0" borderId="0" xfId="0" applyNumberFormat="1" applyFont="1" applyAlignment="1">
      <alignment horizontal="center"/>
    </xf>
    <xf numFmtId="4" fontId="94" fillId="0" borderId="18" xfId="0" applyNumberFormat="1" applyFont="1" applyBorder="1"/>
    <xf numFmtId="0" fontId="94" fillId="0" borderId="28" xfId="2801" applyFont="1" applyBorder="1" applyAlignment="1">
      <alignment horizontal="center"/>
    </xf>
    <xf numFmtId="4" fontId="94" fillId="0" borderId="28" xfId="0" applyNumberFormat="1" applyFont="1" applyBorder="1"/>
    <xf numFmtId="0" fontId="94" fillId="0" borderId="0" xfId="0" applyFont="1" applyAlignment="1">
      <alignment vertical="top" wrapText="1"/>
    </xf>
    <xf numFmtId="4" fontId="94" fillId="0" borderId="0" xfId="3736" applyNumberFormat="1" applyFont="1" applyAlignment="1">
      <alignment horizontal="right"/>
    </xf>
    <xf numFmtId="0" fontId="93" fillId="0" borderId="16" xfId="0" applyFont="1" applyBorder="1" applyAlignment="1">
      <alignment horizontal="left"/>
    </xf>
    <xf numFmtId="0" fontId="0" fillId="0" borderId="0" xfId="3736" applyFont="1" applyBorder="1" applyAlignment="1">
      <alignment vertical="top" wrapText="1"/>
    </xf>
  </cellXfs>
  <cellStyles count="3737">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2 5" xfId="5" xr:uid="{00000000-0005-0000-0000-000004000000}"/>
    <cellStyle name="20 % – Poudarek1 3" xfId="6" xr:uid="{00000000-0005-0000-0000-000005000000}"/>
    <cellStyle name="20 % – Poudarek1 3 2" xfId="7" xr:uid="{00000000-0005-0000-0000-000006000000}"/>
    <cellStyle name="20 % – Poudarek1 3 3"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5" xfId="12" xr:uid="{00000000-0005-0000-0000-00000B000000}"/>
    <cellStyle name="20 % – Poudarek1 5 2" xfId="13" xr:uid="{00000000-0005-0000-0000-00000C000000}"/>
    <cellStyle name="20 % – Poudarek1 5 3" xfId="14" xr:uid="{00000000-0005-0000-0000-00000D000000}"/>
    <cellStyle name="20 % – Poudarek2 2" xfId="15" xr:uid="{00000000-0005-0000-0000-00000E000000}"/>
    <cellStyle name="20 % – Poudarek2 2 2" xfId="16" xr:uid="{00000000-0005-0000-0000-00000F000000}"/>
    <cellStyle name="20 % – Poudarek2 2 3" xfId="17" xr:uid="{00000000-0005-0000-0000-000010000000}"/>
    <cellStyle name="20 % – Poudarek2 2 4" xfId="18" xr:uid="{00000000-0005-0000-0000-000011000000}"/>
    <cellStyle name="20 % – Poudarek2 2 5" xfId="19" xr:uid="{00000000-0005-0000-0000-000012000000}"/>
    <cellStyle name="20 % – Poudarek2 3" xfId="20" xr:uid="{00000000-0005-0000-0000-000013000000}"/>
    <cellStyle name="20 % – Poudarek2 3 2" xfId="21" xr:uid="{00000000-0005-0000-0000-000014000000}"/>
    <cellStyle name="20 % – Poudarek2 3 3" xfId="22" xr:uid="{00000000-0005-0000-0000-000015000000}"/>
    <cellStyle name="20 % – Poudarek2 4" xfId="23" xr:uid="{00000000-0005-0000-0000-000016000000}"/>
    <cellStyle name="20 % – Poudarek2 4 2" xfId="24" xr:uid="{00000000-0005-0000-0000-000017000000}"/>
    <cellStyle name="20 % – Poudarek2 4 3" xfId="25" xr:uid="{00000000-0005-0000-0000-000018000000}"/>
    <cellStyle name="20 % – Poudarek2 5" xfId="26" xr:uid="{00000000-0005-0000-0000-000019000000}"/>
    <cellStyle name="20 % – Poudarek2 5 2" xfId="27" xr:uid="{00000000-0005-0000-0000-00001A000000}"/>
    <cellStyle name="20 % – Poudarek2 5 3" xfId="28" xr:uid="{00000000-0005-0000-0000-00001B000000}"/>
    <cellStyle name="20 % – Poudarek3 2" xfId="29" xr:uid="{00000000-0005-0000-0000-00001C000000}"/>
    <cellStyle name="20 % – Poudarek3 2 2" xfId="30" xr:uid="{00000000-0005-0000-0000-00001D000000}"/>
    <cellStyle name="20 % – Poudarek3 2 3" xfId="31" xr:uid="{00000000-0005-0000-0000-00001E000000}"/>
    <cellStyle name="20 % – Poudarek3 2 4" xfId="32" xr:uid="{00000000-0005-0000-0000-00001F000000}"/>
    <cellStyle name="20 % – Poudarek3 2 5" xfId="33" xr:uid="{00000000-0005-0000-0000-000020000000}"/>
    <cellStyle name="20 % – Poudarek3 3" xfId="34" xr:uid="{00000000-0005-0000-0000-000021000000}"/>
    <cellStyle name="20 % – Poudarek3 3 2" xfId="35" xr:uid="{00000000-0005-0000-0000-000022000000}"/>
    <cellStyle name="20 % – Poudarek3 3 3" xfId="36" xr:uid="{00000000-0005-0000-0000-000023000000}"/>
    <cellStyle name="20 % – Poudarek3 4" xfId="37" xr:uid="{00000000-0005-0000-0000-000024000000}"/>
    <cellStyle name="20 % – Poudarek3 4 2" xfId="38" xr:uid="{00000000-0005-0000-0000-000025000000}"/>
    <cellStyle name="20 % – Poudarek3 4 3" xfId="39" xr:uid="{00000000-0005-0000-0000-000026000000}"/>
    <cellStyle name="20 % – Poudarek3 5" xfId="40" xr:uid="{00000000-0005-0000-0000-000027000000}"/>
    <cellStyle name="20 % – Poudarek3 5 2" xfId="41" xr:uid="{00000000-0005-0000-0000-000028000000}"/>
    <cellStyle name="20 % – Poudarek3 5 3" xfId="42" xr:uid="{00000000-0005-0000-0000-000029000000}"/>
    <cellStyle name="20 % – Poudarek4 2" xfId="43" xr:uid="{00000000-0005-0000-0000-00002A000000}"/>
    <cellStyle name="20 % – Poudarek4 2 2" xfId="44" xr:uid="{00000000-0005-0000-0000-00002B000000}"/>
    <cellStyle name="20 % – Poudarek4 2 3" xfId="45" xr:uid="{00000000-0005-0000-0000-00002C000000}"/>
    <cellStyle name="20 % – Poudarek4 2 4" xfId="46" xr:uid="{00000000-0005-0000-0000-00002D000000}"/>
    <cellStyle name="20 % – Poudarek4 2 5" xfId="47" xr:uid="{00000000-0005-0000-0000-00002E000000}"/>
    <cellStyle name="20 % – Poudarek4 3" xfId="48" xr:uid="{00000000-0005-0000-0000-00002F000000}"/>
    <cellStyle name="20 % – Poudarek4 3 2" xfId="49" xr:uid="{00000000-0005-0000-0000-000030000000}"/>
    <cellStyle name="20 % – Poudarek4 3 3" xfId="50" xr:uid="{00000000-0005-0000-0000-000031000000}"/>
    <cellStyle name="20 % – Poudarek4 4" xfId="51" xr:uid="{00000000-0005-0000-0000-000032000000}"/>
    <cellStyle name="20 % – Poudarek4 4 2" xfId="52" xr:uid="{00000000-0005-0000-0000-000033000000}"/>
    <cellStyle name="20 % – Poudarek4 4 3" xfId="53" xr:uid="{00000000-0005-0000-0000-000034000000}"/>
    <cellStyle name="20 % – Poudarek4 5" xfId="54" xr:uid="{00000000-0005-0000-0000-000035000000}"/>
    <cellStyle name="20 % – Poudarek4 5 2" xfId="55" xr:uid="{00000000-0005-0000-0000-000036000000}"/>
    <cellStyle name="20 % – Poudarek4 5 3" xfId="56" xr:uid="{00000000-0005-0000-0000-000037000000}"/>
    <cellStyle name="20 % – Poudarek5 2" xfId="57" xr:uid="{00000000-0005-0000-0000-000038000000}"/>
    <cellStyle name="20 % – Poudarek5 2 2" xfId="58" xr:uid="{00000000-0005-0000-0000-000039000000}"/>
    <cellStyle name="20 % – Poudarek5 2 3" xfId="59" xr:uid="{00000000-0005-0000-0000-00003A000000}"/>
    <cellStyle name="20 % – Poudarek5 3" xfId="60" xr:uid="{00000000-0005-0000-0000-00003B000000}"/>
    <cellStyle name="20 % – Poudarek5 3 2" xfId="61" xr:uid="{00000000-0005-0000-0000-00003C000000}"/>
    <cellStyle name="20 % – Poudarek5 3 3" xfId="62" xr:uid="{00000000-0005-0000-0000-00003D000000}"/>
    <cellStyle name="20 % – Poudarek5 4" xfId="63" xr:uid="{00000000-0005-0000-0000-00003E000000}"/>
    <cellStyle name="20 % – Poudarek5 4 2" xfId="64" xr:uid="{00000000-0005-0000-0000-00003F000000}"/>
    <cellStyle name="20 % – Poudarek5 4 3" xfId="65" xr:uid="{00000000-0005-0000-0000-000040000000}"/>
    <cellStyle name="20 % – Poudarek5 5" xfId="66" xr:uid="{00000000-0005-0000-0000-000041000000}"/>
    <cellStyle name="20 % – Poudarek5 5 2" xfId="67" xr:uid="{00000000-0005-0000-0000-000042000000}"/>
    <cellStyle name="20 % – Poudarek5 5 3" xfId="68" xr:uid="{00000000-0005-0000-0000-000043000000}"/>
    <cellStyle name="20 % – Poudarek6 2" xfId="69" xr:uid="{00000000-0005-0000-0000-000044000000}"/>
    <cellStyle name="20 % – Poudarek6 2 2" xfId="70" xr:uid="{00000000-0005-0000-0000-000045000000}"/>
    <cellStyle name="20 % – Poudarek6 2 3" xfId="71" xr:uid="{00000000-0005-0000-0000-000046000000}"/>
    <cellStyle name="20 % – Poudarek6 2 4" xfId="72" xr:uid="{00000000-0005-0000-0000-000047000000}"/>
    <cellStyle name="20 % – Poudarek6 2 5" xfId="73" xr:uid="{00000000-0005-0000-0000-000048000000}"/>
    <cellStyle name="20 % – Poudarek6 3" xfId="74" xr:uid="{00000000-0005-0000-0000-000049000000}"/>
    <cellStyle name="20 % – Poudarek6 3 2" xfId="75" xr:uid="{00000000-0005-0000-0000-00004A000000}"/>
    <cellStyle name="20 % – Poudarek6 3 3" xfId="76" xr:uid="{00000000-0005-0000-0000-00004B000000}"/>
    <cellStyle name="20 % – Poudarek6 4" xfId="77" xr:uid="{00000000-0005-0000-0000-00004C000000}"/>
    <cellStyle name="20 % – Poudarek6 4 2" xfId="78" xr:uid="{00000000-0005-0000-0000-00004D000000}"/>
    <cellStyle name="20 % – Poudarek6 4 3" xfId="79" xr:uid="{00000000-0005-0000-0000-00004E000000}"/>
    <cellStyle name="20 % – Poudarek6 5" xfId="80" xr:uid="{00000000-0005-0000-0000-00004F000000}"/>
    <cellStyle name="20 % – Poudarek6 5 2" xfId="81" xr:uid="{00000000-0005-0000-0000-000050000000}"/>
    <cellStyle name="20 % – Poudarek6 5 3" xfId="82" xr:uid="{00000000-0005-0000-0000-000051000000}"/>
    <cellStyle name="20% - Accent1" xfId="2726" xr:uid="{E78E5601-6623-4F2D-9D4F-437F3174E688}"/>
    <cellStyle name="20% - Accent1 2" xfId="2802" xr:uid="{08F8A568-3D66-470E-8967-22C4903E1825}"/>
    <cellStyle name="20% - Accent1 2 2" xfId="2803" xr:uid="{9B886EF0-E74E-49CF-8A23-362F4F9DA435}"/>
    <cellStyle name="20% - Accent1 2 3" xfId="2804" xr:uid="{F875B3F4-F589-4CC0-A88F-97819213D4CD}"/>
    <cellStyle name="20% - Accent1 2 4" xfId="2805" xr:uid="{37039D69-8AE4-4F44-9099-EEF57538A463}"/>
    <cellStyle name="20% - Accent1 2 5" xfId="2806" xr:uid="{B9582907-2941-430C-A37F-4E1A6FFE300D}"/>
    <cellStyle name="20% - Accent1 2 6" xfId="2807" xr:uid="{5172EF5E-807D-4B39-98E6-E56C9757110D}"/>
    <cellStyle name="20% - Accent1 2 7" xfId="2808" xr:uid="{33632513-46B2-4150-BB08-A090B653C5BA}"/>
    <cellStyle name="20% - Accent1 2_B" xfId="2809" xr:uid="{56987364-888D-4BDC-A012-9E603B72A4D3}"/>
    <cellStyle name="20% - Accent1 3" xfId="2810" xr:uid="{0BA76534-1958-445F-BDDA-8CA9E93B572B}"/>
    <cellStyle name="20% - Accent1 3 2" xfId="2811" xr:uid="{FA8EB609-6D46-4C1A-99A7-EEAD163C5A01}"/>
    <cellStyle name="20% - Accent1 3 3" xfId="2812" xr:uid="{D91904B1-941F-4C55-AA3C-8DDA2876CE33}"/>
    <cellStyle name="20% - Accent1 3 4" xfId="2813" xr:uid="{DDC0E4FA-B79E-47C1-8CD3-5660A0CB1B5A}"/>
    <cellStyle name="20% - Accent1 3 5" xfId="2814" xr:uid="{271382C8-5E06-4B56-AFA7-AED6D5556318}"/>
    <cellStyle name="20% - Accent1 3 6" xfId="2815" xr:uid="{1206AA73-A5B1-4EF6-9974-5C95AE790040}"/>
    <cellStyle name="20% - Accent1 3 7" xfId="2816" xr:uid="{AB8A968C-C253-42B5-BB65-9BC10AF48DE4}"/>
    <cellStyle name="20% - Accent1 3_B" xfId="2817" xr:uid="{F836E85C-F61C-40A6-9D5A-8F0B25CC0998}"/>
    <cellStyle name="20% - Accent1 4" xfId="2818" xr:uid="{C0497339-C4EF-41B7-8CA9-468278FBAE39}"/>
    <cellStyle name="20% - Accent1 4 2" xfId="2819" xr:uid="{FA2B580B-66B4-44EB-AC1A-6378FFFD51A6}"/>
    <cellStyle name="20% - Accent1 4 3" xfId="2820" xr:uid="{08C1FACB-EC5A-4A1C-A7DC-536C8B263785}"/>
    <cellStyle name="20% - Accent1 4 4" xfId="2821" xr:uid="{F52BBEF4-8E6F-40B5-BFAD-6FF583793920}"/>
    <cellStyle name="20% - Accent1 4 5" xfId="2822" xr:uid="{582DD42E-D31B-4FD0-86A5-AC5F6BA82EAA}"/>
    <cellStyle name="20% - Accent1 4 6" xfId="2823" xr:uid="{FF96A1A4-96D2-41D3-B6CD-D50F62FAAF5A}"/>
    <cellStyle name="20% - Accent1 4 7" xfId="2824" xr:uid="{D9FE87CB-1BDF-4BC4-A65C-1CB496001B10}"/>
    <cellStyle name="20% - Accent1 4_B" xfId="2825" xr:uid="{6CEF3830-768F-48C5-82E6-74C52CF81E23}"/>
    <cellStyle name="20% - Accent1 5" xfId="2826" xr:uid="{F64B4A26-6C22-43EC-8405-76ED76E09D37}"/>
    <cellStyle name="20% - Accent1 5 2" xfId="2827" xr:uid="{46E9C0C6-A93E-4481-B7DD-DB6BA620DBC6}"/>
    <cellStyle name="20% - Accent1 5 3" xfId="2828" xr:uid="{49C17177-72C1-47FD-9399-D6005AD75FDB}"/>
    <cellStyle name="20% - Accent1 5 4" xfId="2829" xr:uid="{BDC436C5-A155-4D11-85D0-D789AFD14EE3}"/>
    <cellStyle name="20% - Accent1 5 5" xfId="2830" xr:uid="{BDCC914C-76CF-489D-95E2-3EBA1E07B475}"/>
    <cellStyle name="20% - Accent1 5 6" xfId="2831" xr:uid="{3DEB504E-5E8F-4023-AC56-BF8F3FF70FE5}"/>
    <cellStyle name="20% - Accent1 5 7" xfId="2832" xr:uid="{830E9EF4-A036-4CE2-9352-DE55FB614E51}"/>
    <cellStyle name="20% - Accent1 5_B" xfId="2833" xr:uid="{EE30725C-E865-48F0-ACC2-46418EBDBAC7}"/>
    <cellStyle name="20% - Accent2" xfId="2727" xr:uid="{287E05B6-9FFD-4B93-8309-CEA493DF0559}"/>
    <cellStyle name="20% - Accent2 2" xfId="2834" xr:uid="{EA8F5C7B-07C6-47D4-A6FA-A15ECCDEB1F0}"/>
    <cellStyle name="20% - Accent2 2 2" xfId="2835" xr:uid="{74F62EB3-F2DD-40DC-BB2B-9B71DDE08D59}"/>
    <cellStyle name="20% - Accent2 2 3" xfId="2836" xr:uid="{1D13B17A-47F8-4AA4-9E95-F6F05854F249}"/>
    <cellStyle name="20% - Accent2 2 4" xfId="2837" xr:uid="{13326809-3CC0-4CC7-AE0C-CB9264985ED1}"/>
    <cellStyle name="20% - Accent2 2 5" xfId="2838" xr:uid="{D26A6758-31DC-4CC7-B85E-138028A0D54F}"/>
    <cellStyle name="20% - Accent2 2 6" xfId="2839" xr:uid="{03D7B575-4976-4AC7-A02F-503F760DF2BE}"/>
    <cellStyle name="20% - Accent2 2 7" xfId="2840" xr:uid="{5F0D07CE-A5A3-48C1-8679-EAC2393B089C}"/>
    <cellStyle name="20% - Accent2 2_B" xfId="2841" xr:uid="{7F33B270-43AA-48D9-A1D3-47A8B477215B}"/>
    <cellStyle name="20% - Accent2 3" xfId="2842" xr:uid="{B6CC649A-EC26-4B28-9AF0-363F86F62F40}"/>
    <cellStyle name="20% - Accent2 3 2" xfId="2843" xr:uid="{F2127BE2-3163-4042-AA98-51B4DBA4B911}"/>
    <cellStyle name="20% - Accent2 3 3" xfId="2844" xr:uid="{0438C010-A62B-4319-8C88-C74215A3D1E2}"/>
    <cellStyle name="20% - Accent2 3 4" xfId="2845" xr:uid="{E90E6A24-B593-43F6-A442-551F9FEF2B48}"/>
    <cellStyle name="20% - Accent2 3 5" xfId="2846" xr:uid="{FF7FD060-B0C1-4B98-9663-A9C0FFDB883A}"/>
    <cellStyle name="20% - Accent2 3 6" xfId="2847" xr:uid="{9F0F3FA3-A8D8-40F4-941D-9E7984FBDEDE}"/>
    <cellStyle name="20% - Accent2 3 7" xfId="2848" xr:uid="{27C8DE5C-270B-4C72-BF8F-B2EF222F7ABF}"/>
    <cellStyle name="20% - Accent2 3_B" xfId="2849" xr:uid="{AE734306-12CD-4440-A770-53362AAA607A}"/>
    <cellStyle name="20% - Accent2 4" xfId="2850" xr:uid="{B9B52751-CDF5-4396-8A94-BE247DC7BE63}"/>
    <cellStyle name="20% - Accent2 4 2" xfId="2851" xr:uid="{46D95045-F13E-4CB0-B6EE-F64D3E19013A}"/>
    <cellStyle name="20% - Accent2 4 3" xfId="2852" xr:uid="{E335A42C-4792-467A-B7C4-AB317610E8AA}"/>
    <cellStyle name="20% - Accent2 4 4" xfId="2853" xr:uid="{F18CCC22-96F1-40F0-B67C-C5EAF9A5F272}"/>
    <cellStyle name="20% - Accent2 4 5" xfId="2854" xr:uid="{26A233B3-E894-4AF9-8961-77A65DEEFE57}"/>
    <cellStyle name="20% - Accent2 4 6" xfId="2855" xr:uid="{698E9B5E-DBE6-4DAE-9A12-558284810F05}"/>
    <cellStyle name="20% - Accent2 4 7" xfId="2856" xr:uid="{72E2EEC0-304A-466E-8090-1E7175A69000}"/>
    <cellStyle name="20% - Accent2 4_B" xfId="2857" xr:uid="{5E14C37E-1905-4517-86DC-971E457EA749}"/>
    <cellStyle name="20% - Accent2 5" xfId="2858" xr:uid="{66CCF452-D903-4682-9391-8F976F42BF39}"/>
    <cellStyle name="20% - Accent2 5 2" xfId="2859" xr:uid="{FCDEA85A-6058-4195-BC93-F2BC03E1B5E4}"/>
    <cellStyle name="20% - Accent2 5 3" xfId="2860" xr:uid="{4E38F7F4-758A-4245-867E-8AAB81E9DCE7}"/>
    <cellStyle name="20% - Accent2 5 4" xfId="2861" xr:uid="{CE397EA2-21FE-4B49-B61F-FD45984A3C00}"/>
    <cellStyle name="20% - Accent2 5 5" xfId="2862" xr:uid="{239C6109-D1A0-4545-94F4-3FB2B5C28BF7}"/>
    <cellStyle name="20% - Accent2 5 6" xfId="2863" xr:uid="{887D10F4-FDB9-4C2C-9B11-9BE3F69DAA5D}"/>
    <cellStyle name="20% - Accent2 5 7" xfId="2864" xr:uid="{6D1B5ED3-AD48-49A0-8A51-873D717FE8EF}"/>
    <cellStyle name="20% - Accent2 5_B" xfId="2865" xr:uid="{E7BCBEAE-8668-418C-9E5E-D023FB5F2239}"/>
    <cellStyle name="20% - Accent3" xfId="2728" xr:uid="{02DE7B72-6BCA-42E7-98C9-9662030889BF}"/>
    <cellStyle name="20% - Accent3 2" xfId="2866" xr:uid="{B32DD3DB-E2ED-4F86-B6F9-CB9BDFA3EF46}"/>
    <cellStyle name="20% - Accent3 2 2" xfId="2867" xr:uid="{5B7BEA0E-8C20-49F1-9CCA-E4C6578C6C1C}"/>
    <cellStyle name="20% - Accent3 2 3" xfId="2868" xr:uid="{5307F33D-72DB-4A2D-A10E-B9868B29D1EF}"/>
    <cellStyle name="20% - Accent3 2 4" xfId="2869" xr:uid="{4609ED9B-6766-4D9D-AC23-1902D2726CCB}"/>
    <cellStyle name="20% - Accent3 2 5" xfId="2870" xr:uid="{802A7DD8-C3CC-4134-A315-C1F497183BD2}"/>
    <cellStyle name="20% - Accent3 2 6" xfId="2871" xr:uid="{5A6D127F-C6A3-4108-9224-8BB092A7D8A3}"/>
    <cellStyle name="20% - Accent3 2 7" xfId="2872" xr:uid="{F3A7E93B-4D18-4CD5-B81D-C3FDB30E52A2}"/>
    <cellStyle name="20% - Accent3 2_B" xfId="2873" xr:uid="{FB7B3FF6-84CC-4103-B0C4-6C8C4EBA7A1A}"/>
    <cellStyle name="20% - Accent3 3" xfId="2874" xr:uid="{368D1D60-A9F3-46F8-AB58-F7B5944B4091}"/>
    <cellStyle name="20% - Accent3 3 2" xfId="2875" xr:uid="{0DB581BC-D214-467C-8BA4-031BFFDF3A61}"/>
    <cellStyle name="20% - Accent3 3 3" xfId="2876" xr:uid="{81E8201E-1BFA-49C1-851F-38FCD2523C42}"/>
    <cellStyle name="20% - Accent3 3 4" xfId="2877" xr:uid="{4C47E672-3B0D-40A5-B547-C347409ECD90}"/>
    <cellStyle name="20% - Accent3 3 5" xfId="2878" xr:uid="{B990B2B8-A38B-48AB-B3F5-ADC7D3CF06BB}"/>
    <cellStyle name="20% - Accent3 3 6" xfId="2879" xr:uid="{46075C90-EF32-466A-BF1A-7FA5C7B28E73}"/>
    <cellStyle name="20% - Accent3 3 7" xfId="2880" xr:uid="{53489E4C-C042-4A85-9B70-F072700E3AC8}"/>
    <cellStyle name="20% - Accent3 3_B" xfId="2881" xr:uid="{00D3E05B-9A5A-48CB-9912-D06D734CCCE2}"/>
    <cellStyle name="20% - Accent3 4" xfId="2882" xr:uid="{3B052835-0FA1-4FBA-A626-8FF5C3FF9657}"/>
    <cellStyle name="20% - Accent3 4 2" xfId="2883" xr:uid="{B853D1E4-EE1F-4AD3-99C4-1B8C38B87A7F}"/>
    <cellStyle name="20% - Accent3 4 3" xfId="2884" xr:uid="{C43D1569-A9E0-408F-8B3C-11D93ED4F82D}"/>
    <cellStyle name="20% - Accent3 4 4" xfId="2885" xr:uid="{7ED66EE1-A006-4031-B30A-94DC9E974775}"/>
    <cellStyle name="20% - Accent3 4 5" xfId="2886" xr:uid="{B064965E-9C00-4058-9BC9-34C2D7C73F5B}"/>
    <cellStyle name="20% - Accent3 4 6" xfId="2887" xr:uid="{328CEF8E-B663-46B5-A242-EA12F9F65D8A}"/>
    <cellStyle name="20% - Accent3 4 7" xfId="2888" xr:uid="{7099358E-4829-48FB-B671-BF6A0444F99B}"/>
    <cellStyle name="20% - Accent3 4_B" xfId="2889" xr:uid="{1F82B28A-83B9-4626-9E30-0952DE832723}"/>
    <cellStyle name="20% - Accent3 5" xfId="2890" xr:uid="{3A2C9533-2BF6-49B6-A2C6-132D0B7F0334}"/>
    <cellStyle name="20% - Accent3 5 2" xfId="2891" xr:uid="{1C56AD78-0BD0-4755-89C7-BE6A93BC5659}"/>
    <cellStyle name="20% - Accent3 5 3" xfId="2892" xr:uid="{D39F623E-DF90-47FB-9A54-F0E4A7D59977}"/>
    <cellStyle name="20% - Accent3 5 4" xfId="2893" xr:uid="{6AD21DA3-D508-4AA5-AD9F-3A806CA349DC}"/>
    <cellStyle name="20% - Accent3 5 5" xfId="2894" xr:uid="{75FF5BAE-FAB0-472C-8856-30C58C3E3634}"/>
    <cellStyle name="20% - Accent3 5 6" xfId="2895" xr:uid="{3627EC52-CD5A-4CC7-9DCC-811B2A505D6A}"/>
    <cellStyle name="20% - Accent3 5 7" xfId="2896" xr:uid="{18B4E9D0-B24C-4B27-9B6C-923531C59104}"/>
    <cellStyle name="20% - Accent3 5_B" xfId="2897" xr:uid="{3D3329A7-51FE-4FAC-84F3-9D4AA58CE440}"/>
    <cellStyle name="20% - Accent4" xfId="2729" xr:uid="{4BF63D00-94DD-4270-B386-A2E8761CA3CB}"/>
    <cellStyle name="20% - Accent4 2" xfId="2898" xr:uid="{8577E40B-91F6-4E9B-B647-462702FE6612}"/>
    <cellStyle name="20% - Accent4 2 2" xfId="2899" xr:uid="{BC9111AA-D2CA-424F-9917-62191A3CA520}"/>
    <cellStyle name="20% - Accent4 2 3" xfId="2900" xr:uid="{D4725531-EC95-429E-A746-E9F340B6B11A}"/>
    <cellStyle name="20% - Accent4 2 4" xfId="2901" xr:uid="{24DC2AB9-C083-45B2-926D-7ECC1AADE2F4}"/>
    <cellStyle name="20% - Accent4 2 5" xfId="2902" xr:uid="{4AC2ED02-A8C7-40C6-ACE6-5991FCA21127}"/>
    <cellStyle name="20% - Accent4 2 6" xfId="2903" xr:uid="{1E91BB2F-8D00-4462-9818-82434588FD3C}"/>
    <cellStyle name="20% - Accent4 2 7" xfId="2904" xr:uid="{020D9B8A-A0CF-4919-BDF3-D1A7199C3003}"/>
    <cellStyle name="20% - Accent4 2_B" xfId="2905" xr:uid="{D1F95BCB-C346-4382-B1EF-C12DDE909452}"/>
    <cellStyle name="20% - Accent4 3" xfId="2906" xr:uid="{7CEEFCD9-7F4C-4D7F-A22D-FEE246F34699}"/>
    <cellStyle name="20% - Accent4 3 2" xfId="2907" xr:uid="{C2182CDE-DD67-4B74-A847-97E4E8FDA054}"/>
    <cellStyle name="20% - Accent4 3 3" xfId="2908" xr:uid="{ED2315AF-F7A0-432B-9B4B-A267D0E9933E}"/>
    <cellStyle name="20% - Accent4 3 4" xfId="2909" xr:uid="{C788C6DA-EC7F-492F-AD6F-4E6379D30F00}"/>
    <cellStyle name="20% - Accent4 3 5" xfId="2910" xr:uid="{79CC9400-D2AE-4179-BE42-3EBBE1A98C4E}"/>
    <cellStyle name="20% - Accent4 3 6" xfId="2911" xr:uid="{6C07E9A9-225D-43BE-8E18-AFDB6E23FA80}"/>
    <cellStyle name="20% - Accent4 3 7" xfId="2912" xr:uid="{941ABC58-8FB1-42C5-B4B4-AA3653943FFF}"/>
    <cellStyle name="20% - Accent4 3_B" xfId="2913" xr:uid="{B6DDC129-EFE6-4DEB-B920-EAA415449202}"/>
    <cellStyle name="20% - Accent4 4" xfId="2914" xr:uid="{03F0672B-5B09-4CE2-B74E-D15228618201}"/>
    <cellStyle name="20% - Accent4 4 2" xfId="2915" xr:uid="{FE98A0AD-6B82-4D58-85C9-6F2F77D8569B}"/>
    <cellStyle name="20% - Accent4 4 3" xfId="2916" xr:uid="{4E71231F-DCB5-43DD-B316-763A84E2822A}"/>
    <cellStyle name="20% - Accent4 4 4" xfId="2917" xr:uid="{F4FB9DBA-0781-420D-AC1F-1DCBB38F061A}"/>
    <cellStyle name="20% - Accent4 4 5" xfId="2918" xr:uid="{40B58934-CDBA-4660-90F6-375B100F0787}"/>
    <cellStyle name="20% - Accent4 4 6" xfId="2919" xr:uid="{A62E75EF-F676-4E9D-89F4-D5C896A25212}"/>
    <cellStyle name="20% - Accent4 4 7" xfId="2920" xr:uid="{C46F4349-5B94-4B38-AA42-CD9E0DA8FF89}"/>
    <cellStyle name="20% - Accent4 4_B" xfId="2921" xr:uid="{913EA179-B7B9-45CC-9937-FDA229413ADA}"/>
    <cellStyle name="20% - Accent4 5" xfId="2922" xr:uid="{AC2B7DB0-631C-4B5A-A982-93872759F4A8}"/>
    <cellStyle name="20% - Accent4 5 2" xfId="2923" xr:uid="{4BF41EF9-7F93-4704-9242-8B38A98490E2}"/>
    <cellStyle name="20% - Accent4 5 3" xfId="2924" xr:uid="{3B8E4F23-EC7F-4BDA-BD1F-DD0763DBC64A}"/>
    <cellStyle name="20% - Accent4 5 4" xfId="2925" xr:uid="{D3E78BEB-E1E9-4D70-8439-387E0207E653}"/>
    <cellStyle name="20% - Accent4 5 5" xfId="2926" xr:uid="{141D349D-3668-4B96-8D0A-62230A1E78E4}"/>
    <cellStyle name="20% - Accent4 5 6" xfId="2927" xr:uid="{3B11C40E-E13C-44B0-9923-CB1D36264050}"/>
    <cellStyle name="20% - Accent4 5 7" xfId="2928" xr:uid="{822EB59F-8134-44BC-9A16-49358DCB60D7}"/>
    <cellStyle name="20% - Accent4 5_B" xfId="2929" xr:uid="{7058D797-8495-4737-80BA-795F908AA6D0}"/>
    <cellStyle name="20% - Accent5" xfId="2730" xr:uid="{7A738861-6889-4A13-9411-A94222F0310C}"/>
    <cellStyle name="20% - Accent5 2" xfId="2930" xr:uid="{7CDE05FF-198F-43EA-81AB-6E88D52F14A4}"/>
    <cellStyle name="20% - Accent5 2 2" xfId="2931" xr:uid="{85CA1306-864C-4D36-9985-87BDCF4DFA39}"/>
    <cellStyle name="20% - Accent5 2 3" xfId="2932" xr:uid="{D37A0433-4340-4035-8D4D-DA9A9CC0B256}"/>
    <cellStyle name="20% - Accent5 2 4" xfId="2933" xr:uid="{74F3D9A2-8A0C-4FEC-BAC9-F1B111E4A7B5}"/>
    <cellStyle name="20% - Accent5 2 5" xfId="2934" xr:uid="{7D69DD83-CC84-42A6-A3DB-F1EDD0FE738D}"/>
    <cellStyle name="20% - Accent5 2 6" xfId="2935" xr:uid="{567CB2DB-18E7-4A03-BEBD-D107D2D181DC}"/>
    <cellStyle name="20% - Accent5 2 7" xfId="2936" xr:uid="{39091B27-A295-4E89-9E58-02F0355CDE37}"/>
    <cellStyle name="20% - Accent5 2_B" xfId="2937" xr:uid="{DBDA94CB-E1E1-41C4-96ED-14B99D6973D8}"/>
    <cellStyle name="20% - Accent5 3" xfId="2938" xr:uid="{1B486C24-8099-4E70-9BA6-F5DABC7F09BB}"/>
    <cellStyle name="20% - Accent5 3 2" xfId="2939" xr:uid="{F9014D08-0BA3-422F-86C6-24DB554DA198}"/>
    <cellStyle name="20% - Accent5 3 3" xfId="2940" xr:uid="{41047B55-984B-49E1-8E56-979FB22A0283}"/>
    <cellStyle name="20% - Accent5 3 4" xfId="2941" xr:uid="{AE1FA289-18FB-43EB-896C-65D9BF8FE2CA}"/>
    <cellStyle name="20% - Accent5 3 5" xfId="2942" xr:uid="{1E191613-B860-43D2-94B8-584AD683834A}"/>
    <cellStyle name="20% - Accent5 3 6" xfId="2943" xr:uid="{1E8651C1-41DE-486E-A447-2942FDE11AD9}"/>
    <cellStyle name="20% - Accent5 3 7" xfId="2944" xr:uid="{182491ED-3573-4F4D-9D68-51725122344D}"/>
    <cellStyle name="20% - Accent5 3_B" xfId="2945" xr:uid="{41A91C48-5F7D-4936-83A1-D568669B2077}"/>
    <cellStyle name="20% - Accent5 4" xfId="2946" xr:uid="{7D19EEF6-CC97-45A5-AB18-90E25E66F365}"/>
    <cellStyle name="20% - Accent5 4 2" xfId="2947" xr:uid="{D621E65F-AE6A-4CDD-BB9D-5672F7FE0DAD}"/>
    <cellStyle name="20% - Accent5 4 3" xfId="2948" xr:uid="{33EF028E-4E9E-433A-9457-62CFD32685A7}"/>
    <cellStyle name="20% - Accent5 4 4" xfId="2949" xr:uid="{4C485CD2-1743-41AA-A864-DB09469165CC}"/>
    <cellStyle name="20% - Accent5 4 5" xfId="2950" xr:uid="{496CC584-4663-451B-8B8C-AA04E34AE3EA}"/>
    <cellStyle name="20% - Accent5 4 6" xfId="2951" xr:uid="{DA0091B7-A791-43F8-A439-E59B76E870C5}"/>
    <cellStyle name="20% - Accent5 4 7" xfId="2952" xr:uid="{D318EDC7-BC51-43E4-A56C-0C287BB935E7}"/>
    <cellStyle name="20% - Accent5 4_B" xfId="2953" xr:uid="{9B4D3466-C962-403C-BC2D-D719BCAF473A}"/>
    <cellStyle name="20% - Accent5 5" xfId="2954" xr:uid="{6D945CAC-9DA9-4506-93D4-DE1C4E6359D5}"/>
    <cellStyle name="20% - Accent5 5 2" xfId="2955" xr:uid="{523A3A12-A1D7-4BE9-8E19-ADD23C57BC68}"/>
    <cellStyle name="20% - Accent5 5 3" xfId="2956" xr:uid="{8DA4394C-6CB2-4F21-8C0D-57CCEE7CDA14}"/>
    <cellStyle name="20% - Accent5 5 4" xfId="2957" xr:uid="{31F5AA49-785F-4018-BE4E-8F32FD34F555}"/>
    <cellStyle name="20% - Accent5 5 5" xfId="2958" xr:uid="{C9AA376B-4095-4F1F-B699-FC997BF14C04}"/>
    <cellStyle name="20% - Accent5 5 6" xfId="2959" xr:uid="{1FC58D54-DD8D-4217-ADCA-55846843104E}"/>
    <cellStyle name="20% - Accent5 5 7" xfId="2960" xr:uid="{C3D48A06-3A89-4816-B9B2-281DF959B00D}"/>
    <cellStyle name="20% - Accent5 5_B" xfId="2961" xr:uid="{04D99ADE-021C-49FC-8FBF-2C8C51B41F3A}"/>
    <cellStyle name="20% - Accent6" xfId="2731" xr:uid="{555A6169-9EDE-4C6A-9D0D-5FA19C50B15F}"/>
    <cellStyle name="20% - Accent6 2" xfId="2962" xr:uid="{5753EEF8-7AA9-4FC9-97BC-CD5069017013}"/>
    <cellStyle name="20% - Accent6 2 2" xfId="2963" xr:uid="{3B4F06DA-E82F-45A0-9DA3-9D7EA432CAB9}"/>
    <cellStyle name="20% - Accent6 2 3" xfId="2964" xr:uid="{53486630-849F-4214-9279-0BBAA8B4B77B}"/>
    <cellStyle name="20% - Accent6 2 4" xfId="2965" xr:uid="{FD2EC5CA-B705-4C28-ACBF-C7E48088F102}"/>
    <cellStyle name="20% - Accent6 2 5" xfId="2966" xr:uid="{A0158F14-DE42-4044-8327-B0E66B556993}"/>
    <cellStyle name="20% - Accent6 2 6" xfId="2967" xr:uid="{B5F1E1A2-5926-4032-A2FA-5601E574C032}"/>
    <cellStyle name="20% - Accent6 2 7" xfId="2968" xr:uid="{5C030618-A6A7-4056-B3C4-A38F99E0CDCD}"/>
    <cellStyle name="20% - Accent6 2_B" xfId="2969" xr:uid="{789D94C6-F7F5-4AE5-AD20-0A58C9AC012A}"/>
    <cellStyle name="20% - Accent6 3" xfId="2970" xr:uid="{C028674C-7EF8-4F6E-8199-21D4A0110F66}"/>
    <cellStyle name="20% - Accent6 3 2" xfId="2971" xr:uid="{C679CE3A-CB6D-491A-9253-934874D3FC6A}"/>
    <cellStyle name="20% - Accent6 3 3" xfId="2972" xr:uid="{C2217318-DBDD-4C21-8C07-4C32B8874403}"/>
    <cellStyle name="20% - Accent6 3 4" xfId="2973" xr:uid="{DB38128B-798F-4744-AAA9-17C477379098}"/>
    <cellStyle name="20% - Accent6 3 5" xfId="2974" xr:uid="{72FDB96E-6421-484B-B985-5083A64C227C}"/>
    <cellStyle name="20% - Accent6 3 6" xfId="2975" xr:uid="{20969DC3-AD30-4F56-BABD-8A97FD0A25E5}"/>
    <cellStyle name="20% - Accent6 3 7" xfId="2976" xr:uid="{B0B94CBB-5C85-4C4E-96FF-3A451078AE4B}"/>
    <cellStyle name="20% - Accent6 3_B" xfId="2977" xr:uid="{386CC25F-FB3B-4FF6-9291-AE4F26090798}"/>
    <cellStyle name="20% - Accent6 4" xfId="2978" xr:uid="{C8FC1CC6-CFFD-4E77-8569-50F93DA0E3B2}"/>
    <cellStyle name="20% - Accent6 4 2" xfId="2979" xr:uid="{138BE150-2FC8-49B2-AD84-9A1F3AFD51CF}"/>
    <cellStyle name="20% - Accent6 4 3" xfId="2980" xr:uid="{3AD90480-793A-43B1-849F-E320B030322C}"/>
    <cellStyle name="20% - Accent6 4 4" xfId="2981" xr:uid="{D1F953E6-57BD-4D86-AE8D-7EC98DED27AA}"/>
    <cellStyle name="20% - Accent6 4 5" xfId="2982" xr:uid="{AA0062B2-0E22-4B50-B649-AA47C76D125E}"/>
    <cellStyle name="20% - Accent6 4 6" xfId="2983" xr:uid="{6CD406F1-77CE-40C2-92F2-5B3D0B848F7E}"/>
    <cellStyle name="20% - Accent6 4 7" xfId="2984" xr:uid="{3DE39D3D-84B8-47DD-AC87-2273B7E59C6D}"/>
    <cellStyle name="20% - Accent6 4_B" xfId="2985" xr:uid="{1BA041D2-41B1-4A60-81C0-6129D36DCBC0}"/>
    <cellStyle name="20% - Accent6 5" xfId="2986" xr:uid="{DD6697B2-7DF4-4B55-9824-953695344781}"/>
    <cellStyle name="20% - Accent6 5 2" xfId="2987" xr:uid="{50E9ACBE-F52F-49C8-83B5-39AFB3895A45}"/>
    <cellStyle name="20% - Accent6 5 3" xfId="2988" xr:uid="{556126ED-BD53-4908-889D-EB46B39873DF}"/>
    <cellStyle name="20% - Accent6 5 4" xfId="2989" xr:uid="{8065C761-1790-4846-97A8-AFF730C656FE}"/>
    <cellStyle name="20% - Accent6 5 5" xfId="2990" xr:uid="{9EB65FD2-9BB5-4182-9A07-DEF3EB0E004B}"/>
    <cellStyle name="20% - Accent6 5 6" xfId="2991" xr:uid="{71131603-C6C6-4D53-8E46-1A7A25992450}"/>
    <cellStyle name="20% - Accent6 5 7" xfId="2992" xr:uid="{E2705F69-AF38-48F6-885C-87B26CD84EC9}"/>
    <cellStyle name="20% - Accent6 5_B" xfId="2993" xr:uid="{1168D19E-647E-484E-A325-8BAD7EAFEC21}"/>
    <cellStyle name="20% - Colore 1" xfId="2994" xr:uid="{69BD85DA-9185-4558-BB42-A91F7561DC18}"/>
    <cellStyle name="20% - Colore 2" xfId="2995" xr:uid="{C4CB0427-C67B-4494-BB2E-6C4D2A35843F}"/>
    <cellStyle name="20% - Colore 3" xfId="2996" xr:uid="{90D90790-D8D5-4760-B0D1-3F346DCE9E95}"/>
    <cellStyle name="20% - Colore 4" xfId="2997" xr:uid="{85F38C95-B97E-4321-B960-27ADA6B8941E}"/>
    <cellStyle name="20% - Colore 5" xfId="2998" xr:uid="{25697113-10CD-410B-AA1E-BEC84D7097EA}"/>
    <cellStyle name="20% - Colore 6" xfId="2999" xr:uid="{02B8E70A-CF9E-4869-82BB-497F798ADC80}"/>
    <cellStyle name="40 % – Poudarek1 2" xfId="83" xr:uid="{00000000-0005-0000-0000-000052000000}"/>
    <cellStyle name="40 % – Poudarek1 2 2" xfId="84" xr:uid="{00000000-0005-0000-0000-000053000000}"/>
    <cellStyle name="40 % – Poudarek1 2 3" xfId="85" xr:uid="{00000000-0005-0000-0000-000054000000}"/>
    <cellStyle name="40 % – Poudarek1 2 4" xfId="86" xr:uid="{00000000-0005-0000-0000-000055000000}"/>
    <cellStyle name="40 % – Poudarek1 2 5" xfId="87" xr:uid="{00000000-0005-0000-0000-000056000000}"/>
    <cellStyle name="40 % – Poudarek1 3" xfId="88" xr:uid="{00000000-0005-0000-0000-000057000000}"/>
    <cellStyle name="40 % – Poudarek1 3 2" xfId="89" xr:uid="{00000000-0005-0000-0000-000058000000}"/>
    <cellStyle name="40 % – Poudarek1 3 3" xfId="90" xr:uid="{00000000-0005-0000-0000-000059000000}"/>
    <cellStyle name="40 % – Poudarek1 4" xfId="91" xr:uid="{00000000-0005-0000-0000-00005A000000}"/>
    <cellStyle name="40 % – Poudarek1 4 2" xfId="92" xr:uid="{00000000-0005-0000-0000-00005B000000}"/>
    <cellStyle name="40 % – Poudarek1 4 3" xfId="93" xr:uid="{00000000-0005-0000-0000-00005C000000}"/>
    <cellStyle name="40 % – Poudarek1 5" xfId="94" xr:uid="{00000000-0005-0000-0000-00005D000000}"/>
    <cellStyle name="40 % – Poudarek1 5 2" xfId="95" xr:uid="{00000000-0005-0000-0000-00005E000000}"/>
    <cellStyle name="40 % – Poudarek1 5 3" xfId="96" xr:uid="{00000000-0005-0000-0000-00005F000000}"/>
    <cellStyle name="40 % – Poudarek2 2" xfId="97" xr:uid="{00000000-0005-0000-0000-000060000000}"/>
    <cellStyle name="40 % – Poudarek2 2 2" xfId="98" xr:uid="{00000000-0005-0000-0000-000061000000}"/>
    <cellStyle name="40 % – Poudarek2 2 3" xfId="99" xr:uid="{00000000-0005-0000-0000-000062000000}"/>
    <cellStyle name="40 % – Poudarek2 3" xfId="100" xr:uid="{00000000-0005-0000-0000-000063000000}"/>
    <cellStyle name="40 % – Poudarek2 3 2" xfId="101" xr:uid="{00000000-0005-0000-0000-000064000000}"/>
    <cellStyle name="40 % – Poudarek2 3 3" xfId="102" xr:uid="{00000000-0005-0000-0000-000065000000}"/>
    <cellStyle name="40 % – Poudarek2 4" xfId="103" xr:uid="{00000000-0005-0000-0000-000066000000}"/>
    <cellStyle name="40 % – Poudarek2 4 2" xfId="104" xr:uid="{00000000-0005-0000-0000-000067000000}"/>
    <cellStyle name="40 % – Poudarek2 4 3" xfId="105" xr:uid="{00000000-0005-0000-0000-000068000000}"/>
    <cellStyle name="40 % – Poudarek2 5" xfId="106" xr:uid="{00000000-0005-0000-0000-000069000000}"/>
    <cellStyle name="40 % – Poudarek2 5 2" xfId="107" xr:uid="{00000000-0005-0000-0000-00006A000000}"/>
    <cellStyle name="40 % – Poudarek2 5 3" xfId="108" xr:uid="{00000000-0005-0000-0000-00006B000000}"/>
    <cellStyle name="40 % – Poudarek3 2" xfId="109" xr:uid="{00000000-0005-0000-0000-00006C000000}"/>
    <cellStyle name="40 % – Poudarek3 2 2" xfId="110" xr:uid="{00000000-0005-0000-0000-00006D000000}"/>
    <cellStyle name="40 % – Poudarek3 2 3" xfId="111" xr:uid="{00000000-0005-0000-0000-00006E000000}"/>
    <cellStyle name="40 % – Poudarek3 2 4" xfId="112" xr:uid="{00000000-0005-0000-0000-00006F000000}"/>
    <cellStyle name="40 % – Poudarek3 2 5" xfId="113" xr:uid="{00000000-0005-0000-0000-000070000000}"/>
    <cellStyle name="40 % – Poudarek3 3" xfId="114" xr:uid="{00000000-0005-0000-0000-000071000000}"/>
    <cellStyle name="40 % – Poudarek3 3 2" xfId="115" xr:uid="{00000000-0005-0000-0000-000072000000}"/>
    <cellStyle name="40 % – Poudarek3 3 3" xfId="116" xr:uid="{00000000-0005-0000-0000-000073000000}"/>
    <cellStyle name="40 % – Poudarek3 4" xfId="117" xr:uid="{00000000-0005-0000-0000-000074000000}"/>
    <cellStyle name="40 % – Poudarek3 4 2" xfId="118" xr:uid="{00000000-0005-0000-0000-000075000000}"/>
    <cellStyle name="40 % – Poudarek3 4 3" xfId="119" xr:uid="{00000000-0005-0000-0000-000076000000}"/>
    <cellStyle name="40 % – Poudarek3 5" xfId="120" xr:uid="{00000000-0005-0000-0000-000077000000}"/>
    <cellStyle name="40 % – Poudarek3 5 2" xfId="121" xr:uid="{00000000-0005-0000-0000-000078000000}"/>
    <cellStyle name="40 % – Poudarek3 5 3" xfId="122" xr:uid="{00000000-0005-0000-0000-000079000000}"/>
    <cellStyle name="40 % – Poudarek4 2" xfId="123" xr:uid="{00000000-0005-0000-0000-00007A000000}"/>
    <cellStyle name="40 % – Poudarek4 2 2" xfId="124" xr:uid="{00000000-0005-0000-0000-00007B000000}"/>
    <cellStyle name="40 % – Poudarek4 2 3" xfId="125" xr:uid="{00000000-0005-0000-0000-00007C000000}"/>
    <cellStyle name="40 % – Poudarek4 2 4" xfId="126" xr:uid="{00000000-0005-0000-0000-00007D000000}"/>
    <cellStyle name="40 % – Poudarek4 2 5" xfId="127" xr:uid="{00000000-0005-0000-0000-00007E000000}"/>
    <cellStyle name="40 % – Poudarek4 3" xfId="128" xr:uid="{00000000-0005-0000-0000-00007F000000}"/>
    <cellStyle name="40 % – Poudarek4 3 2" xfId="129" xr:uid="{00000000-0005-0000-0000-000080000000}"/>
    <cellStyle name="40 % – Poudarek4 3 3" xfId="130" xr:uid="{00000000-0005-0000-0000-000081000000}"/>
    <cellStyle name="40 % – Poudarek4 4" xfId="131" xr:uid="{00000000-0005-0000-0000-000082000000}"/>
    <cellStyle name="40 % – Poudarek4 4 2" xfId="132" xr:uid="{00000000-0005-0000-0000-000083000000}"/>
    <cellStyle name="40 % – Poudarek4 4 3" xfId="133" xr:uid="{00000000-0005-0000-0000-000084000000}"/>
    <cellStyle name="40 % – Poudarek4 5" xfId="134" xr:uid="{00000000-0005-0000-0000-000085000000}"/>
    <cellStyle name="40 % – Poudarek4 5 2" xfId="135" xr:uid="{00000000-0005-0000-0000-000086000000}"/>
    <cellStyle name="40 % – Poudarek4 5 3" xfId="136" xr:uid="{00000000-0005-0000-0000-000087000000}"/>
    <cellStyle name="40 % – Poudarek5 2" xfId="137" xr:uid="{00000000-0005-0000-0000-000088000000}"/>
    <cellStyle name="40 % – Poudarek5 2 2" xfId="138" xr:uid="{00000000-0005-0000-0000-000089000000}"/>
    <cellStyle name="40 % – Poudarek5 2 3" xfId="139" xr:uid="{00000000-0005-0000-0000-00008A000000}"/>
    <cellStyle name="40 % – Poudarek5 2 4" xfId="140" xr:uid="{00000000-0005-0000-0000-00008B000000}"/>
    <cellStyle name="40 % – Poudarek5 2 5" xfId="141" xr:uid="{00000000-0005-0000-0000-00008C000000}"/>
    <cellStyle name="40 % – Poudarek5 3" xfId="142" xr:uid="{00000000-0005-0000-0000-00008D000000}"/>
    <cellStyle name="40 % – Poudarek5 3 2" xfId="143" xr:uid="{00000000-0005-0000-0000-00008E000000}"/>
    <cellStyle name="40 % – Poudarek5 3 3" xfId="144" xr:uid="{00000000-0005-0000-0000-00008F000000}"/>
    <cellStyle name="40 % – Poudarek5 4" xfId="145" xr:uid="{00000000-0005-0000-0000-000090000000}"/>
    <cellStyle name="40 % – Poudarek5 4 2" xfId="146" xr:uid="{00000000-0005-0000-0000-000091000000}"/>
    <cellStyle name="40 % – Poudarek5 4 3" xfId="147" xr:uid="{00000000-0005-0000-0000-000092000000}"/>
    <cellStyle name="40 % – Poudarek5 5" xfId="148" xr:uid="{00000000-0005-0000-0000-000093000000}"/>
    <cellStyle name="40 % – Poudarek5 5 2" xfId="149" xr:uid="{00000000-0005-0000-0000-000094000000}"/>
    <cellStyle name="40 % – Poudarek5 5 3" xfId="150" xr:uid="{00000000-0005-0000-0000-000095000000}"/>
    <cellStyle name="40 % – Poudarek6 2" xfId="151" xr:uid="{00000000-0005-0000-0000-000096000000}"/>
    <cellStyle name="40 % – Poudarek6 2 2" xfId="152" xr:uid="{00000000-0005-0000-0000-000097000000}"/>
    <cellStyle name="40 % – Poudarek6 2 3" xfId="153" xr:uid="{00000000-0005-0000-0000-000098000000}"/>
    <cellStyle name="40 % – Poudarek6 2 4" xfId="154" xr:uid="{00000000-0005-0000-0000-000099000000}"/>
    <cellStyle name="40 % – Poudarek6 2 5" xfId="155" xr:uid="{00000000-0005-0000-0000-00009A000000}"/>
    <cellStyle name="40 % – Poudarek6 3" xfId="156" xr:uid="{00000000-0005-0000-0000-00009B000000}"/>
    <cellStyle name="40 % – Poudarek6 3 2" xfId="157" xr:uid="{00000000-0005-0000-0000-00009C000000}"/>
    <cellStyle name="40 % – Poudarek6 3 3" xfId="158" xr:uid="{00000000-0005-0000-0000-00009D000000}"/>
    <cellStyle name="40 % – Poudarek6 4" xfId="159" xr:uid="{00000000-0005-0000-0000-00009E000000}"/>
    <cellStyle name="40 % – Poudarek6 4 2" xfId="160" xr:uid="{00000000-0005-0000-0000-00009F000000}"/>
    <cellStyle name="40 % – Poudarek6 4 3" xfId="161" xr:uid="{00000000-0005-0000-0000-0000A0000000}"/>
    <cellStyle name="40 % – Poudarek6 5" xfId="162" xr:uid="{00000000-0005-0000-0000-0000A1000000}"/>
    <cellStyle name="40 % – Poudarek6 5 2" xfId="163" xr:uid="{00000000-0005-0000-0000-0000A2000000}"/>
    <cellStyle name="40 % – Poudarek6 5 3" xfId="164" xr:uid="{00000000-0005-0000-0000-0000A3000000}"/>
    <cellStyle name="40% - Accent1" xfId="2732" xr:uid="{7E18FC9A-AEF8-4FE8-B4A1-FC41AFFC0928}"/>
    <cellStyle name="40% - Accent1 2" xfId="3000" xr:uid="{E9BF0F2C-6028-4CCA-B638-21543B90AE73}"/>
    <cellStyle name="40% - Accent1 2 2" xfId="3001" xr:uid="{EB64A877-4BA0-460A-A5EB-7B11FDADD66A}"/>
    <cellStyle name="40% - Accent1 2 3" xfId="3002" xr:uid="{F135AE54-06FF-4D0F-9C46-D05AF72EEF1A}"/>
    <cellStyle name="40% - Accent1 2 4" xfId="3003" xr:uid="{8E98D6CD-3CEB-444B-9C80-CD679CE8F42B}"/>
    <cellStyle name="40% - Accent1 2 5" xfId="3004" xr:uid="{0DD3637A-4306-4257-A250-4DADDCBE5B7D}"/>
    <cellStyle name="40% - Accent1 2 6" xfId="3005" xr:uid="{D282203F-E4F9-4B0A-A72E-A5777A19D73C}"/>
    <cellStyle name="40% - Accent1 2 7" xfId="3006" xr:uid="{BE64C96F-0F57-45FF-AB60-595D5A8C4B62}"/>
    <cellStyle name="40% - Accent1 2_B" xfId="3007" xr:uid="{0571D7BB-2351-428A-A230-62B34061E1ED}"/>
    <cellStyle name="40% - Accent1 3" xfId="3008" xr:uid="{31DC7E57-B46A-4F95-AF76-FCFFF78C05C5}"/>
    <cellStyle name="40% - Accent1 3 2" xfId="3009" xr:uid="{32A9385D-87DB-4BD2-BCDE-E6D3DE245BC1}"/>
    <cellStyle name="40% - Accent1 3 3" xfId="3010" xr:uid="{D01B23F6-2551-450A-BD5B-0AB417152F97}"/>
    <cellStyle name="40% - Accent1 3 4" xfId="3011" xr:uid="{08D11613-E04E-4B90-9B8D-ECE3B8541679}"/>
    <cellStyle name="40% - Accent1 3 5" xfId="3012" xr:uid="{75F45755-4991-456D-B45A-8368B5C9AA04}"/>
    <cellStyle name="40% - Accent1 3 6" xfId="3013" xr:uid="{74DDD7ED-E671-4A9D-B534-15EC6B745BC9}"/>
    <cellStyle name="40% - Accent1 3 7" xfId="3014" xr:uid="{187C8A4A-7F13-4DDA-A8FD-232AA54C6137}"/>
    <cellStyle name="40% - Accent1 3_B" xfId="3015" xr:uid="{FEC08A51-AB48-4621-B9FF-2B5ECC92B050}"/>
    <cellStyle name="40% - Accent1 4" xfId="3016" xr:uid="{8BEF6C0C-F218-492C-AEA5-6834E609783E}"/>
    <cellStyle name="40% - Accent1 4 2" xfId="3017" xr:uid="{1C07BB62-F58D-43DA-B6D7-E57D36EFAFC8}"/>
    <cellStyle name="40% - Accent1 4 3" xfId="3018" xr:uid="{0B63DF63-0C19-4248-889E-3A6B22D31396}"/>
    <cellStyle name="40% - Accent1 4 4" xfId="3019" xr:uid="{33C020FD-6569-4266-AE87-945B52FD972B}"/>
    <cellStyle name="40% - Accent1 4 5" xfId="3020" xr:uid="{5506E5DB-0E3D-4F6E-B393-7D191CE9731B}"/>
    <cellStyle name="40% - Accent1 4 6" xfId="3021" xr:uid="{2AE7FE14-289C-4FF9-B4B1-0A768AE13629}"/>
    <cellStyle name="40% - Accent1 4 7" xfId="3022" xr:uid="{CA5299ED-42B2-4B45-B44E-C311657B4DB4}"/>
    <cellStyle name="40% - Accent1 4_B" xfId="3023" xr:uid="{FC294E8B-6642-4835-8E5F-295248949895}"/>
    <cellStyle name="40% - Accent1 5" xfId="3024" xr:uid="{11FB862F-6F35-4D71-A7B1-040D8583916D}"/>
    <cellStyle name="40% - Accent1 5 2" xfId="3025" xr:uid="{31B0C364-FE56-4C45-9B7E-F9306F7E86F8}"/>
    <cellStyle name="40% - Accent1 5 3" xfId="3026" xr:uid="{056E7F47-B18D-4847-9B5D-1FF85A5DCFF5}"/>
    <cellStyle name="40% - Accent1 5 4" xfId="3027" xr:uid="{9383D047-DDA5-4944-9635-075F5203D6A2}"/>
    <cellStyle name="40% - Accent1 5 5" xfId="3028" xr:uid="{B84FC68A-4B2B-4590-A37B-4DC3F0A5111F}"/>
    <cellStyle name="40% - Accent1 5 6" xfId="3029" xr:uid="{08117E27-1316-40EC-A2EE-F89DA6CB57D2}"/>
    <cellStyle name="40% - Accent1 5 7" xfId="3030" xr:uid="{6DD1DD7D-EBF6-4C97-A490-BDD92CD35D0B}"/>
    <cellStyle name="40% - Accent1 5_B" xfId="3031" xr:uid="{BF0BC7BE-82D1-4430-BAAD-5CB2D24E4646}"/>
    <cellStyle name="40% - Accent2" xfId="2733" xr:uid="{E302DF2F-BA98-42EE-B265-CDBB61810A28}"/>
    <cellStyle name="40% - Accent2 2" xfId="3032" xr:uid="{86B1CC6D-A0A9-41E4-AEF3-9E85BC061C25}"/>
    <cellStyle name="40% - Accent2 2 2" xfId="3033" xr:uid="{9CB8334B-F585-48BF-942E-E9F3734E8AF9}"/>
    <cellStyle name="40% - Accent2 2 3" xfId="3034" xr:uid="{28E4F35A-A886-49CC-93DE-FE55CC2E22B9}"/>
    <cellStyle name="40% - Accent2 2 4" xfId="3035" xr:uid="{87DF6AEB-292C-45E9-AD66-E17BAEABE620}"/>
    <cellStyle name="40% - Accent2 2 5" xfId="3036" xr:uid="{6DDEBEAE-25AD-4CA2-AC0B-DB227872E9BD}"/>
    <cellStyle name="40% - Accent2 2 6" xfId="3037" xr:uid="{6B2CB759-7CE4-49DB-BD39-AD1DEB5A6E05}"/>
    <cellStyle name="40% - Accent2 2 7" xfId="3038" xr:uid="{F62EEB10-354A-430C-AD12-D57A72E7BA7A}"/>
    <cellStyle name="40% - Accent2 2_B" xfId="3039" xr:uid="{6080CF57-51E7-4EFC-AED1-CF61B0C23306}"/>
    <cellStyle name="40% - Accent2 3" xfId="3040" xr:uid="{887DFEB6-6B31-4C13-86E6-1C6BFA1585FA}"/>
    <cellStyle name="40% - Accent2 3 2" xfId="3041" xr:uid="{005E800B-3063-4802-8334-CB4D7322896D}"/>
    <cellStyle name="40% - Accent2 3 3" xfId="3042" xr:uid="{312193AD-5605-43F6-9B05-A027EDB56F5F}"/>
    <cellStyle name="40% - Accent2 3 4" xfId="3043" xr:uid="{E99587F7-965D-49D7-B421-61B3DE792569}"/>
    <cellStyle name="40% - Accent2 3 5" xfId="3044" xr:uid="{5D3B56CA-C5B1-4C42-95F1-7D97C11465F1}"/>
    <cellStyle name="40% - Accent2 3 6" xfId="3045" xr:uid="{04492868-B692-4819-A3FD-1032882F03C7}"/>
    <cellStyle name="40% - Accent2 3 7" xfId="3046" xr:uid="{FF7CD6DB-0529-4B08-886A-A5D83BA70322}"/>
    <cellStyle name="40% - Accent2 3_B" xfId="3047" xr:uid="{BC0A252D-77C0-43C0-9307-A4B010ACA906}"/>
    <cellStyle name="40% - Accent2 4" xfId="3048" xr:uid="{D66E9D1B-5F95-4382-A80D-7FEB226D72BF}"/>
    <cellStyle name="40% - Accent2 4 2" xfId="3049" xr:uid="{E3D4C500-6FBF-4675-9F8D-3EE024D32AE1}"/>
    <cellStyle name="40% - Accent2 4 3" xfId="3050" xr:uid="{0AE93C96-4A23-4C06-BBE8-3BC21F57078F}"/>
    <cellStyle name="40% - Accent2 4 4" xfId="3051" xr:uid="{0B5561B6-D5CC-4EF2-B79B-DA0F52A63FCF}"/>
    <cellStyle name="40% - Accent2 4 5" xfId="3052" xr:uid="{A7A83804-705B-4A78-858C-68E1683775B1}"/>
    <cellStyle name="40% - Accent2 4 6" xfId="3053" xr:uid="{84D42588-ED50-4E34-A319-43DE2473C0B9}"/>
    <cellStyle name="40% - Accent2 4 7" xfId="3054" xr:uid="{6E50D2F3-3BFF-42EA-8FD1-CF1FB9E34516}"/>
    <cellStyle name="40% - Accent2 4_B" xfId="3055" xr:uid="{C1C32D8B-48B7-4DF2-A21A-A2DD7933BF78}"/>
    <cellStyle name="40% - Accent2 5" xfId="3056" xr:uid="{292DDA5B-47DE-4FD9-A5A6-2DB9D109B9D3}"/>
    <cellStyle name="40% - Accent2 5 2" xfId="3057" xr:uid="{1A9B22EE-0B84-488D-AE62-FA9A28B13D37}"/>
    <cellStyle name="40% - Accent2 5 3" xfId="3058" xr:uid="{BA0A0D4D-ADAD-4FCA-A13F-7A6083F1F9D6}"/>
    <cellStyle name="40% - Accent2 5 4" xfId="3059" xr:uid="{D44FC8DE-1E9E-43CC-81B3-CD7C93C6DC19}"/>
    <cellStyle name="40% - Accent2 5 5" xfId="3060" xr:uid="{8AFB65AD-924C-41D9-B979-6729784E3844}"/>
    <cellStyle name="40% - Accent2 5 6" xfId="3061" xr:uid="{F87534F7-A2A5-4256-BDFA-8A2EF47355FA}"/>
    <cellStyle name="40% - Accent2 5 7" xfId="3062" xr:uid="{3E12C322-C241-474C-86B4-1399B525F648}"/>
    <cellStyle name="40% - Accent2 5_B" xfId="3063" xr:uid="{DFD4B7C8-D553-4A45-8E2F-18CB77C5E941}"/>
    <cellStyle name="40% - Accent3" xfId="2734" xr:uid="{EA833126-CFBB-4DF1-9104-0E8C2CE87443}"/>
    <cellStyle name="40% - Accent3 2" xfId="3064" xr:uid="{F4F1A656-E060-48D8-A654-9F61C398AB55}"/>
    <cellStyle name="40% - Accent3 2 2" xfId="3065" xr:uid="{74F8A3C5-7F73-45BD-84D5-F0F6E9F356A9}"/>
    <cellStyle name="40% - Accent3 2 3" xfId="3066" xr:uid="{1CFA3486-F5B4-4127-8403-3E4E8FDBA4F6}"/>
    <cellStyle name="40% - Accent3 2 4" xfId="3067" xr:uid="{D4F0869E-3B80-4FD7-B9CA-9D01A9E5B07D}"/>
    <cellStyle name="40% - Accent3 2 5" xfId="3068" xr:uid="{D3FE9D36-0017-4801-A908-0B520ECE8BDA}"/>
    <cellStyle name="40% - Accent3 2 6" xfId="3069" xr:uid="{86210F6B-B083-42A8-8F1B-73CEE4F7B080}"/>
    <cellStyle name="40% - Accent3 2 7" xfId="3070" xr:uid="{1047889D-757D-4E12-AA68-27F769465564}"/>
    <cellStyle name="40% - Accent3 2_B" xfId="3071" xr:uid="{0A2ECCA2-3343-406D-869A-823223F1BF37}"/>
    <cellStyle name="40% - Accent3 3" xfId="3072" xr:uid="{E7A9BF55-9A5E-47B5-955E-77BE38BE2F44}"/>
    <cellStyle name="40% - Accent3 3 2" xfId="3073" xr:uid="{C7F48F5B-7DA0-47E3-A852-8114A001A7BA}"/>
    <cellStyle name="40% - Accent3 3 3" xfId="3074" xr:uid="{A9EE2702-3105-4061-A8C3-798808844BA8}"/>
    <cellStyle name="40% - Accent3 3 4" xfId="3075" xr:uid="{A9E70415-B633-4A6E-BBDB-4B3E7999C785}"/>
    <cellStyle name="40% - Accent3 3 5" xfId="3076" xr:uid="{2B735B56-E05A-43FF-A6B4-1CFFBC36EDFE}"/>
    <cellStyle name="40% - Accent3 3 6" xfId="3077" xr:uid="{2AE46EB2-8C73-4723-BDD1-35509041E9C5}"/>
    <cellStyle name="40% - Accent3 3 7" xfId="3078" xr:uid="{AEAF030D-8F88-446A-AB85-566C05045AE7}"/>
    <cellStyle name="40% - Accent3 3_B" xfId="3079" xr:uid="{7BC0D915-B619-4698-9455-FC1BDCF96A5C}"/>
    <cellStyle name="40% - Accent3 4" xfId="3080" xr:uid="{C3337E78-E5DF-48D7-A298-94E559AEDE7D}"/>
    <cellStyle name="40% - Accent3 4 2" xfId="3081" xr:uid="{7AB866DA-CD76-4F2D-AE91-E4BFD7694CF6}"/>
    <cellStyle name="40% - Accent3 4 3" xfId="3082" xr:uid="{871CA071-260F-495D-8353-36F27481194D}"/>
    <cellStyle name="40% - Accent3 4 4" xfId="3083" xr:uid="{835E04EC-F686-4E32-A9F4-C35C593A0789}"/>
    <cellStyle name="40% - Accent3 4 5" xfId="3084" xr:uid="{213B9076-8105-49F8-91F2-55267C91BAEF}"/>
    <cellStyle name="40% - Accent3 4 6" xfId="3085" xr:uid="{DE07369E-1AE0-44C4-BE07-4F7CC11ECC50}"/>
    <cellStyle name="40% - Accent3 4 7" xfId="3086" xr:uid="{78E97165-B851-467F-8CCB-72BAB46B811C}"/>
    <cellStyle name="40% - Accent3 4_B" xfId="3087" xr:uid="{FAE0C531-9E46-477E-A6D5-7B65EBD4D26B}"/>
    <cellStyle name="40% - Accent3 5" xfId="3088" xr:uid="{22A419CF-4110-4E8C-8D70-7AEBE796BECD}"/>
    <cellStyle name="40% - Accent3 5 2" xfId="3089" xr:uid="{15E17505-2968-41C6-8784-D68A0AF70812}"/>
    <cellStyle name="40% - Accent3 5 3" xfId="3090" xr:uid="{CF46C7BB-7AD1-45C4-A906-31998F71EBA1}"/>
    <cellStyle name="40% - Accent3 5 4" xfId="3091" xr:uid="{B808EDF6-295B-45F0-9DF3-FFB37DE1E372}"/>
    <cellStyle name="40% - Accent3 5 5" xfId="3092" xr:uid="{BC51D44B-7D91-416F-B660-E2CB351D0341}"/>
    <cellStyle name="40% - Accent3 5 6" xfId="3093" xr:uid="{78DE055B-5668-4354-8731-21A9FC6417AD}"/>
    <cellStyle name="40% - Accent3 5 7" xfId="3094" xr:uid="{E95334E0-CE5D-4BDF-89A3-9488F52CEE47}"/>
    <cellStyle name="40% - Accent3 5_B" xfId="3095" xr:uid="{D27FA6FB-69B1-43B7-B79C-8EB1BFAF8130}"/>
    <cellStyle name="40% - Accent4" xfId="2735" xr:uid="{3528ABD8-64CF-4969-BB7A-4473EAF6FE51}"/>
    <cellStyle name="40% - Accent4 2" xfId="3096" xr:uid="{80F2165E-38C1-48DA-9ADF-4499A0F274A7}"/>
    <cellStyle name="40% - Accent4 2 2" xfId="3097" xr:uid="{B6141BFA-5B92-49FB-9752-B9969008C872}"/>
    <cellStyle name="40% - Accent4 2 3" xfId="3098" xr:uid="{0794825F-0F47-48A4-9D4A-B16CCEBA9A9C}"/>
    <cellStyle name="40% - Accent4 2 4" xfId="3099" xr:uid="{9C758670-1D8E-491E-BF58-2E4842E8B12D}"/>
    <cellStyle name="40% - Accent4 2 5" xfId="3100" xr:uid="{BAE0E7A4-DC52-4D44-B7B2-E290E870A096}"/>
    <cellStyle name="40% - Accent4 2 6" xfId="3101" xr:uid="{28E0ECD0-E76E-4D55-8423-6A0FD3DCE35B}"/>
    <cellStyle name="40% - Accent4 2 7" xfId="3102" xr:uid="{DB5CF880-20BC-46EF-905E-60C73812EE50}"/>
    <cellStyle name="40% - Accent4 2_B" xfId="3103" xr:uid="{375EBDB0-FD91-4928-AA25-F920CB04A482}"/>
    <cellStyle name="40% - Accent4 3" xfId="3104" xr:uid="{941E4B0B-2276-42EC-8ACB-61EF23B656C4}"/>
    <cellStyle name="40% - Accent4 3 2" xfId="3105" xr:uid="{546676DF-11D8-4E86-8785-A60C158A5311}"/>
    <cellStyle name="40% - Accent4 3 3" xfId="3106" xr:uid="{1ADA09D4-9B45-48B5-A236-67A11715828D}"/>
    <cellStyle name="40% - Accent4 3 4" xfId="3107" xr:uid="{F809A495-43EB-43D5-A466-73E829041367}"/>
    <cellStyle name="40% - Accent4 3 5" xfId="3108" xr:uid="{0944B6BF-F3E0-465C-8F75-6CC30FAE57E3}"/>
    <cellStyle name="40% - Accent4 3 6" xfId="3109" xr:uid="{A9D9CF3C-4298-4276-984E-0CE7C8D1FAB2}"/>
    <cellStyle name="40% - Accent4 3 7" xfId="3110" xr:uid="{DD821D47-4711-441E-BCF7-397544D6A9DD}"/>
    <cellStyle name="40% - Accent4 3_B" xfId="3111" xr:uid="{72B6DD65-25E3-41F4-9D2A-F1EB804AF733}"/>
    <cellStyle name="40% - Accent4 4" xfId="3112" xr:uid="{C587A421-4545-46D9-90B0-82620067F7A3}"/>
    <cellStyle name="40% - Accent4 4 2" xfId="3113" xr:uid="{5EF4E307-5EBE-40CD-BCCE-4BCD2B485F15}"/>
    <cellStyle name="40% - Accent4 4 3" xfId="3114" xr:uid="{97D3A31A-3AE0-4CAF-8A46-8889BBEFE460}"/>
    <cellStyle name="40% - Accent4 4 4" xfId="3115" xr:uid="{769DCE8B-91FA-4ECD-8A50-4E7EADCFC5EB}"/>
    <cellStyle name="40% - Accent4 4 5" xfId="3116" xr:uid="{DC451479-699C-4E27-A3A7-947DA4906A24}"/>
    <cellStyle name="40% - Accent4 4 6" xfId="3117" xr:uid="{64E2334D-DDFF-4684-81BC-F27514D38464}"/>
    <cellStyle name="40% - Accent4 4 7" xfId="3118" xr:uid="{B837ABE2-D009-4CC7-B6C4-8DCA663360BA}"/>
    <cellStyle name="40% - Accent4 4_B" xfId="3119" xr:uid="{00A5FF38-8F94-4338-8C9D-974F26F918F6}"/>
    <cellStyle name="40% - Accent4 5" xfId="3120" xr:uid="{1231DD72-7A3D-45DD-B7DA-8EB72072D9CA}"/>
    <cellStyle name="40% - Accent4 5 2" xfId="3121" xr:uid="{DEE0A5A3-7AFA-42F2-B978-034F668F63C6}"/>
    <cellStyle name="40% - Accent4 5 3" xfId="3122" xr:uid="{BE0BACAD-3FFF-4134-83EE-31BDDB3CFB57}"/>
    <cellStyle name="40% - Accent4 5 4" xfId="3123" xr:uid="{7F891BF2-4FF1-491C-9EDB-BC3F13DB449B}"/>
    <cellStyle name="40% - Accent4 5 5" xfId="3124" xr:uid="{AF7C75D1-0F27-4CA2-9D77-DF7509046525}"/>
    <cellStyle name="40% - Accent4 5 6" xfId="3125" xr:uid="{6A2355D2-51F4-47CC-AC96-F6FAA2F67010}"/>
    <cellStyle name="40% - Accent4 5 7" xfId="3126" xr:uid="{685158A7-1FF4-4CCA-BBCB-4EC252407A2D}"/>
    <cellStyle name="40% - Accent4 5_B" xfId="3127" xr:uid="{2689DEE4-CC0A-4D68-8F0F-F951857B6BB2}"/>
    <cellStyle name="40% - Accent5" xfId="2736" xr:uid="{0EB577E5-4760-4051-B74A-E00EFF72B878}"/>
    <cellStyle name="40% - Accent5 2" xfId="3128" xr:uid="{BE41B2A2-2452-4FE3-BF9D-EEA64684ACB4}"/>
    <cellStyle name="40% - Accent5 2 2" xfId="3129" xr:uid="{1EF9BB61-D972-4777-BA02-341C084615FE}"/>
    <cellStyle name="40% - Accent5 2 3" xfId="3130" xr:uid="{91140CB1-D752-472E-854B-C340FAC4895E}"/>
    <cellStyle name="40% - Accent5 2 4" xfId="3131" xr:uid="{64DA6C03-89E6-4387-8C4F-093F1B42D6A7}"/>
    <cellStyle name="40% - Accent5 2 5" xfId="3132" xr:uid="{79C795C9-455D-458E-9503-27F492EFC581}"/>
    <cellStyle name="40% - Accent5 2 6" xfId="3133" xr:uid="{123CB316-BBAD-411F-AB8D-36E760A48041}"/>
    <cellStyle name="40% - Accent5 2 7" xfId="3134" xr:uid="{B677FF55-D5DD-4150-8E56-7EF68D243A8E}"/>
    <cellStyle name="40% - Accent5 2_B" xfId="3135" xr:uid="{7E20EE52-4E21-4286-9364-4F945536FAAB}"/>
    <cellStyle name="40% - Accent5 3" xfId="3136" xr:uid="{8C747931-A564-4BFD-B40B-DEF909CB2B26}"/>
    <cellStyle name="40% - Accent5 3 2" xfId="3137" xr:uid="{A8ACF61B-39C3-41D7-98C8-6A278284A4AF}"/>
    <cellStyle name="40% - Accent5 3 3" xfId="3138" xr:uid="{2EA7EAC9-2807-4EA6-8A69-CEA6980DCF03}"/>
    <cellStyle name="40% - Accent5 3 4" xfId="3139" xr:uid="{AC6BCBE2-2671-43FF-AFB5-D367A3B8EC86}"/>
    <cellStyle name="40% - Accent5 3 5" xfId="3140" xr:uid="{31619103-2587-45EE-A647-EB6B17695167}"/>
    <cellStyle name="40% - Accent5 3 6" xfId="3141" xr:uid="{A6A90EC4-616A-43CF-93EF-15F9431DA544}"/>
    <cellStyle name="40% - Accent5 3 7" xfId="3142" xr:uid="{CB2D66E1-29E9-4DB3-A40A-CD7816162889}"/>
    <cellStyle name="40% - Accent5 3_B" xfId="3143" xr:uid="{B8E5C768-D910-4EFB-8164-CDCC98929DDE}"/>
    <cellStyle name="40% - Accent5 4" xfId="3144" xr:uid="{D1ED8225-B6C0-4E6B-973F-186A68AC5CC8}"/>
    <cellStyle name="40% - Accent5 4 2" xfId="3145" xr:uid="{A7CD6E12-9F2B-4DAA-9912-803F480329E2}"/>
    <cellStyle name="40% - Accent5 4 3" xfId="3146" xr:uid="{4829C6FC-E0C9-4105-BEDE-A942133050D7}"/>
    <cellStyle name="40% - Accent5 4 4" xfId="3147" xr:uid="{4D9D4322-622B-4F5E-89C3-D5AAC2DF1F0D}"/>
    <cellStyle name="40% - Accent5 4 5" xfId="3148" xr:uid="{A7612EED-6E07-4FEF-B51A-5A3BBA620A24}"/>
    <cellStyle name="40% - Accent5 4 6" xfId="3149" xr:uid="{8C514430-5FB4-499E-B10D-C051354582BA}"/>
    <cellStyle name="40% - Accent5 4 7" xfId="3150" xr:uid="{37CB3B48-01BD-4D0A-B02C-571CAB8B0E94}"/>
    <cellStyle name="40% - Accent5 4_B" xfId="3151" xr:uid="{B393D681-435B-4658-9D5B-0D67591FEA44}"/>
    <cellStyle name="40% - Accent5 5" xfId="3152" xr:uid="{CCD7FAEE-7416-4263-942D-B7C50F389A9A}"/>
    <cellStyle name="40% - Accent5 5 2" xfId="3153" xr:uid="{9C5E57EF-C09D-48B7-B81D-E4F1E33D8D10}"/>
    <cellStyle name="40% - Accent5 5 3" xfId="3154" xr:uid="{46F46F03-3C47-4463-9B4A-FC743E718B64}"/>
    <cellStyle name="40% - Accent5 5 4" xfId="3155" xr:uid="{582FFB45-4C73-4114-A85F-36978F55E9E5}"/>
    <cellStyle name="40% - Accent5 5 5" xfId="3156" xr:uid="{7A20E238-A82E-4668-A032-2BBE0128A823}"/>
    <cellStyle name="40% - Accent5 5 6" xfId="3157" xr:uid="{8597F72A-E683-42AB-A2CC-AF6B7FDA1FDB}"/>
    <cellStyle name="40% - Accent5 5 7" xfId="3158" xr:uid="{2D31EC6F-A81C-4A73-AE40-F5B1E34AF8A7}"/>
    <cellStyle name="40% - Accent5 5_B" xfId="3159" xr:uid="{A81930F6-619A-461E-8D33-2386E337C71B}"/>
    <cellStyle name="40% - Accent6" xfId="2737" xr:uid="{982B6AA9-4E03-448C-98AF-8315A3145751}"/>
    <cellStyle name="40% - Accent6 2" xfId="3160" xr:uid="{664F0A6B-7851-489C-B8AD-B07D64B25133}"/>
    <cellStyle name="40% - Accent6 2 2" xfId="3161" xr:uid="{C2FF01C0-4DE2-4B4E-BD7E-7FA292B1873B}"/>
    <cellStyle name="40% - Accent6 2 3" xfId="3162" xr:uid="{47E38120-2C44-4F2A-869B-9B2A41286562}"/>
    <cellStyle name="40% - Accent6 2 4" xfId="3163" xr:uid="{F3AFC230-3661-48C4-B7E5-9DF6CE9E9FA3}"/>
    <cellStyle name="40% - Accent6 2 5" xfId="3164" xr:uid="{3972D1A1-0817-4482-B0B0-F003187F3827}"/>
    <cellStyle name="40% - Accent6 2 6" xfId="3165" xr:uid="{731F8624-ABDA-42E2-823A-0467ACEB12DD}"/>
    <cellStyle name="40% - Accent6 2 7" xfId="3166" xr:uid="{9F5FA64C-D822-4A93-A3B4-06879EA68A04}"/>
    <cellStyle name="40% - Accent6 2_B" xfId="3167" xr:uid="{8E6AA03F-6394-4E1C-931D-81E6F2E6D7FB}"/>
    <cellStyle name="40% - Accent6 3" xfId="3168" xr:uid="{187C593A-C3EA-4F4A-8B8B-B178C49AEE4C}"/>
    <cellStyle name="40% - Accent6 3 2" xfId="3169" xr:uid="{E0ED9271-32FE-4545-A9E8-40256224FDB3}"/>
    <cellStyle name="40% - Accent6 3 3" xfId="3170" xr:uid="{182CFEAC-AB36-413E-A14F-72114B141B24}"/>
    <cellStyle name="40% - Accent6 3 4" xfId="3171" xr:uid="{C7E66CBF-3A60-4CAD-BA82-6E79552E1799}"/>
    <cellStyle name="40% - Accent6 3 5" xfId="3172" xr:uid="{AE47F1C2-706F-42AE-A534-C31847C13756}"/>
    <cellStyle name="40% - Accent6 3 6" xfId="3173" xr:uid="{D5902014-132D-4813-8598-47E5DE3C6001}"/>
    <cellStyle name="40% - Accent6 3 7" xfId="3174" xr:uid="{EDE623ED-F7B9-443B-849F-7D9A0484A447}"/>
    <cellStyle name="40% - Accent6 3_B" xfId="3175" xr:uid="{9D570995-E614-465C-B916-5401340CF8A9}"/>
    <cellStyle name="40% - Accent6 4" xfId="3176" xr:uid="{E783FEB0-70CD-4E7F-9DD3-65658A46671F}"/>
    <cellStyle name="40% - Accent6 4 2" xfId="3177" xr:uid="{AC5492FC-9068-40A3-99EA-583846695FAE}"/>
    <cellStyle name="40% - Accent6 4 3" xfId="3178" xr:uid="{A1CCD00D-65F2-469E-B93C-9E198C8AA2B4}"/>
    <cellStyle name="40% - Accent6 4 4" xfId="3179" xr:uid="{0AB65991-8E15-40A4-98D4-3B20E1A1F3A5}"/>
    <cellStyle name="40% - Accent6 4 5" xfId="3180" xr:uid="{AD9BA729-D91A-4BFE-A521-8DB098C9AB05}"/>
    <cellStyle name="40% - Accent6 4 6" xfId="3181" xr:uid="{3F15F11A-42A7-40BC-8DDF-F00C018F7866}"/>
    <cellStyle name="40% - Accent6 4 7" xfId="3182" xr:uid="{34B58C55-EB4C-4BBB-B42E-F674FD723CD9}"/>
    <cellStyle name="40% - Accent6 4_B" xfId="3183" xr:uid="{5D8FB51E-E173-4C6E-8F33-58A73F308409}"/>
    <cellStyle name="40% - Accent6 5" xfId="3184" xr:uid="{4E04B49C-3512-4862-AC42-A19A7B8388BC}"/>
    <cellStyle name="40% - Accent6 5 2" xfId="3185" xr:uid="{DB43472A-BB7A-419A-A97E-BE49407F2FD5}"/>
    <cellStyle name="40% - Accent6 5 3" xfId="3186" xr:uid="{80581511-18E3-4383-B481-FA150B0A8789}"/>
    <cellStyle name="40% - Accent6 5 4" xfId="3187" xr:uid="{2F449DE2-E0FB-43E3-97D7-7B8B854B7EAE}"/>
    <cellStyle name="40% - Accent6 5 5" xfId="3188" xr:uid="{51DD2F68-1515-46EA-BE2B-F60C500E4805}"/>
    <cellStyle name="40% - Accent6 5 6" xfId="3189" xr:uid="{CCE3DDF8-9C44-4941-91FB-55CD557EACBF}"/>
    <cellStyle name="40% - Accent6 5 7" xfId="3190" xr:uid="{96EA4380-D39A-45F4-839C-3256D137F829}"/>
    <cellStyle name="40% - Accent6 5_B" xfId="3191" xr:uid="{2D7F9766-3BE0-4EE2-8075-8D92CA3A225A}"/>
    <cellStyle name="40% - Colore 1" xfId="3192" xr:uid="{39A92F42-219F-463C-AFC0-9E104964C684}"/>
    <cellStyle name="40% - Colore 2" xfId="3193" xr:uid="{BD0C1521-BF6E-4FC1-8127-999CC5E6C7C7}"/>
    <cellStyle name="40% - Colore 3" xfId="3194" xr:uid="{3BAE975A-1C7D-4ACD-BE95-C1F6D84B22C4}"/>
    <cellStyle name="40% - Colore 4" xfId="3195" xr:uid="{0FF00745-B63A-472D-B062-3DF306AAD7DD}"/>
    <cellStyle name="40% - Colore 5" xfId="3196" xr:uid="{0116C071-A0D5-4291-BA50-6BE756182701}"/>
    <cellStyle name="40% - Colore 6" xfId="3197" xr:uid="{689C3343-1E6D-45A0-9AA8-1FA132E711C2}"/>
    <cellStyle name="60 % – Poudarek1 2" xfId="165" xr:uid="{00000000-0005-0000-0000-0000A4000000}"/>
    <cellStyle name="60 % – Poudarek1 2 2" xfId="166" xr:uid="{00000000-0005-0000-0000-0000A5000000}"/>
    <cellStyle name="60 % – Poudarek1 2 3" xfId="167" xr:uid="{00000000-0005-0000-0000-0000A6000000}"/>
    <cellStyle name="60 % – Poudarek1 2 4" xfId="168" xr:uid="{00000000-0005-0000-0000-0000A7000000}"/>
    <cellStyle name="60 % – Poudarek1 2 5" xfId="169" xr:uid="{00000000-0005-0000-0000-0000A8000000}"/>
    <cellStyle name="60 % – Poudarek1 3" xfId="170" xr:uid="{00000000-0005-0000-0000-0000A9000000}"/>
    <cellStyle name="60 % – Poudarek1 3 2" xfId="171" xr:uid="{00000000-0005-0000-0000-0000AA000000}"/>
    <cellStyle name="60 % – Poudarek1 3 3" xfId="172" xr:uid="{00000000-0005-0000-0000-0000AB000000}"/>
    <cellStyle name="60 % – Poudarek1 4" xfId="173" xr:uid="{00000000-0005-0000-0000-0000AC000000}"/>
    <cellStyle name="60 % – Poudarek1 4 2" xfId="174" xr:uid="{00000000-0005-0000-0000-0000AD000000}"/>
    <cellStyle name="60 % – Poudarek1 4 3" xfId="175" xr:uid="{00000000-0005-0000-0000-0000AE000000}"/>
    <cellStyle name="60 % – Poudarek1 5" xfId="176" xr:uid="{00000000-0005-0000-0000-0000AF000000}"/>
    <cellStyle name="60 % – Poudarek1 5 2" xfId="177" xr:uid="{00000000-0005-0000-0000-0000B0000000}"/>
    <cellStyle name="60 % – Poudarek1 5 3" xfId="178" xr:uid="{00000000-0005-0000-0000-0000B1000000}"/>
    <cellStyle name="60 % – Poudarek2 2" xfId="179" xr:uid="{00000000-0005-0000-0000-0000B2000000}"/>
    <cellStyle name="60 % – Poudarek2 2 2" xfId="180" xr:uid="{00000000-0005-0000-0000-0000B3000000}"/>
    <cellStyle name="60 % – Poudarek2 2 3" xfId="181" xr:uid="{00000000-0005-0000-0000-0000B4000000}"/>
    <cellStyle name="60 % – Poudarek2 2 4" xfId="182" xr:uid="{00000000-0005-0000-0000-0000B5000000}"/>
    <cellStyle name="60 % – Poudarek2 2 5" xfId="183" xr:uid="{00000000-0005-0000-0000-0000B6000000}"/>
    <cellStyle name="60 % – Poudarek2 3" xfId="184" xr:uid="{00000000-0005-0000-0000-0000B7000000}"/>
    <cellStyle name="60 % – Poudarek2 3 2" xfId="185" xr:uid="{00000000-0005-0000-0000-0000B8000000}"/>
    <cellStyle name="60 % – Poudarek2 3 3" xfId="186" xr:uid="{00000000-0005-0000-0000-0000B9000000}"/>
    <cellStyle name="60 % – Poudarek2 4" xfId="187" xr:uid="{00000000-0005-0000-0000-0000BA000000}"/>
    <cellStyle name="60 % – Poudarek2 4 2" xfId="188" xr:uid="{00000000-0005-0000-0000-0000BB000000}"/>
    <cellStyle name="60 % – Poudarek2 4 3" xfId="189" xr:uid="{00000000-0005-0000-0000-0000BC000000}"/>
    <cellStyle name="60 % – Poudarek2 5" xfId="190" xr:uid="{00000000-0005-0000-0000-0000BD000000}"/>
    <cellStyle name="60 % – Poudarek2 5 2" xfId="191" xr:uid="{00000000-0005-0000-0000-0000BE000000}"/>
    <cellStyle name="60 % – Poudarek2 5 3" xfId="192" xr:uid="{00000000-0005-0000-0000-0000BF000000}"/>
    <cellStyle name="60 % – Poudarek3 2" xfId="193" xr:uid="{00000000-0005-0000-0000-0000C0000000}"/>
    <cellStyle name="60 % – Poudarek3 2 2" xfId="194" xr:uid="{00000000-0005-0000-0000-0000C1000000}"/>
    <cellStyle name="60 % – Poudarek3 2 3" xfId="195" xr:uid="{00000000-0005-0000-0000-0000C2000000}"/>
    <cellStyle name="60 % – Poudarek3 2 4" xfId="196" xr:uid="{00000000-0005-0000-0000-0000C3000000}"/>
    <cellStyle name="60 % – Poudarek3 2 5" xfId="197" xr:uid="{00000000-0005-0000-0000-0000C4000000}"/>
    <cellStyle name="60 % – Poudarek3 3" xfId="198" xr:uid="{00000000-0005-0000-0000-0000C5000000}"/>
    <cellStyle name="60 % – Poudarek3 3 2" xfId="199" xr:uid="{00000000-0005-0000-0000-0000C6000000}"/>
    <cellStyle name="60 % – Poudarek3 3 3" xfId="200" xr:uid="{00000000-0005-0000-0000-0000C7000000}"/>
    <cellStyle name="60 % – Poudarek3 4" xfId="201" xr:uid="{00000000-0005-0000-0000-0000C8000000}"/>
    <cellStyle name="60 % – Poudarek3 4 2" xfId="202" xr:uid="{00000000-0005-0000-0000-0000C9000000}"/>
    <cellStyle name="60 % – Poudarek3 4 3" xfId="203" xr:uid="{00000000-0005-0000-0000-0000CA000000}"/>
    <cellStyle name="60 % – Poudarek3 5" xfId="204" xr:uid="{00000000-0005-0000-0000-0000CB000000}"/>
    <cellStyle name="60 % – Poudarek3 5 2" xfId="205" xr:uid="{00000000-0005-0000-0000-0000CC000000}"/>
    <cellStyle name="60 % – Poudarek3 5 3" xfId="206" xr:uid="{00000000-0005-0000-0000-0000CD000000}"/>
    <cellStyle name="60 % – Poudarek4 2" xfId="207" xr:uid="{00000000-0005-0000-0000-0000CE000000}"/>
    <cellStyle name="60 % – Poudarek4 2 2" xfId="208" xr:uid="{00000000-0005-0000-0000-0000CF000000}"/>
    <cellStyle name="60 % – Poudarek4 2 3" xfId="209" xr:uid="{00000000-0005-0000-0000-0000D0000000}"/>
    <cellStyle name="60 % – Poudarek4 2 4" xfId="210" xr:uid="{00000000-0005-0000-0000-0000D1000000}"/>
    <cellStyle name="60 % – Poudarek4 2 5" xfId="211" xr:uid="{00000000-0005-0000-0000-0000D2000000}"/>
    <cellStyle name="60 % – Poudarek4 3" xfId="212" xr:uid="{00000000-0005-0000-0000-0000D3000000}"/>
    <cellStyle name="60 % – Poudarek4 3 2" xfId="213" xr:uid="{00000000-0005-0000-0000-0000D4000000}"/>
    <cellStyle name="60 % – Poudarek4 3 3" xfId="214" xr:uid="{00000000-0005-0000-0000-0000D5000000}"/>
    <cellStyle name="60 % – Poudarek4 4" xfId="215" xr:uid="{00000000-0005-0000-0000-0000D6000000}"/>
    <cellStyle name="60 % – Poudarek4 4 2" xfId="216" xr:uid="{00000000-0005-0000-0000-0000D7000000}"/>
    <cellStyle name="60 % – Poudarek4 4 3" xfId="217" xr:uid="{00000000-0005-0000-0000-0000D8000000}"/>
    <cellStyle name="60 % – Poudarek4 5" xfId="218" xr:uid="{00000000-0005-0000-0000-0000D9000000}"/>
    <cellStyle name="60 % – Poudarek4 5 2" xfId="219" xr:uid="{00000000-0005-0000-0000-0000DA000000}"/>
    <cellStyle name="60 % – Poudarek4 5 3" xfId="220" xr:uid="{00000000-0005-0000-0000-0000DB000000}"/>
    <cellStyle name="60 % – Poudarek5 2" xfId="221" xr:uid="{00000000-0005-0000-0000-0000DC000000}"/>
    <cellStyle name="60 % – Poudarek5 2 2" xfId="222" xr:uid="{00000000-0005-0000-0000-0000DD000000}"/>
    <cellStyle name="60 % – Poudarek5 2 3" xfId="223" xr:uid="{00000000-0005-0000-0000-0000DE000000}"/>
    <cellStyle name="60 % – Poudarek5 2 4" xfId="224" xr:uid="{00000000-0005-0000-0000-0000DF000000}"/>
    <cellStyle name="60 % – Poudarek5 2 5" xfId="225" xr:uid="{00000000-0005-0000-0000-0000E0000000}"/>
    <cellStyle name="60 % – Poudarek5 3" xfId="226" xr:uid="{00000000-0005-0000-0000-0000E1000000}"/>
    <cellStyle name="60 % – Poudarek5 3 2" xfId="227" xr:uid="{00000000-0005-0000-0000-0000E2000000}"/>
    <cellStyle name="60 % – Poudarek5 3 3" xfId="228" xr:uid="{00000000-0005-0000-0000-0000E3000000}"/>
    <cellStyle name="60 % – Poudarek5 4" xfId="229" xr:uid="{00000000-0005-0000-0000-0000E4000000}"/>
    <cellStyle name="60 % – Poudarek5 4 2" xfId="230" xr:uid="{00000000-0005-0000-0000-0000E5000000}"/>
    <cellStyle name="60 % – Poudarek5 4 3" xfId="231" xr:uid="{00000000-0005-0000-0000-0000E6000000}"/>
    <cellStyle name="60 % – Poudarek5 5" xfId="232" xr:uid="{00000000-0005-0000-0000-0000E7000000}"/>
    <cellStyle name="60 % – Poudarek5 5 2" xfId="233" xr:uid="{00000000-0005-0000-0000-0000E8000000}"/>
    <cellStyle name="60 % – Poudarek5 5 3" xfId="234" xr:uid="{00000000-0005-0000-0000-0000E9000000}"/>
    <cellStyle name="60 % – Poudarek6 2" xfId="235" xr:uid="{00000000-0005-0000-0000-0000EA000000}"/>
    <cellStyle name="60 % – Poudarek6 2 2" xfId="236" xr:uid="{00000000-0005-0000-0000-0000EB000000}"/>
    <cellStyle name="60 % – Poudarek6 2 3" xfId="237" xr:uid="{00000000-0005-0000-0000-0000EC000000}"/>
    <cellStyle name="60 % – Poudarek6 2 4" xfId="238" xr:uid="{00000000-0005-0000-0000-0000ED000000}"/>
    <cellStyle name="60 % – Poudarek6 2 5" xfId="239" xr:uid="{00000000-0005-0000-0000-0000EE000000}"/>
    <cellStyle name="60 % – Poudarek6 3" xfId="240" xr:uid="{00000000-0005-0000-0000-0000EF000000}"/>
    <cellStyle name="60 % – Poudarek6 3 2" xfId="241" xr:uid="{00000000-0005-0000-0000-0000F0000000}"/>
    <cellStyle name="60 % – Poudarek6 3 3" xfId="242" xr:uid="{00000000-0005-0000-0000-0000F1000000}"/>
    <cellStyle name="60 % – Poudarek6 4" xfId="243" xr:uid="{00000000-0005-0000-0000-0000F2000000}"/>
    <cellStyle name="60 % – Poudarek6 4 2" xfId="244" xr:uid="{00000000-0005-0000-0000-0000F3000000}"/>
    <cellStyle name="60 % – Poudarek6 4 3" xfId="245" xr:uid="{00000000-0005-0000-0000-0000F4000000}"/>
    <cellStyle name="60 % – Poudarek6 5" xfId="246" xr:uid="{00000000-0005-0000-0000-0000F5000000}"/>
    <cellStyle name="60 % – Poudarek6 5 2" xfId="247" xr:uid="{00000000-0005-0000-0000-0000F6000000}"/>
    <cellStyle name="60 % – Poudarek6 5 3" xfId="248" xr:uid="{00000000-0005-0000-0000-0000F7000000}"/>
    <cellStyle name="60% - Accent1" xfId="2738" xr:uid="{85F8266E-A64E-4191-96C2-409222044415}"/>
    <cellStyle name="60% - Accent1 2" xfId="3198" xr:uid="{B8C22830-94EC-4E69-9610-02B9FBDE3195}"/>
    <cellStyle name="60% - Accent1 2 2" xfId="3199" xr:uid="{C9EC6B75-1040-4A6A-BECE-6E8F69AF2B89}"/>
    <cellStyle name="60% - Accent1 2 3" xfId="3200" xr:uid="{883188A6-89BF-449C-90E4-E78DA483B4B5}"/>
    <cellStyle name="60% - Accent1 3" xfId="3201" xr:uid="{F4BA90E5-515F-4261-BB61-61685970110C}"/>
    <cellStyle name="60% - Accent1 3 2" xfId="3202" xr:uid="{40DB3D47-7533-453F-975A-8963D751917D}"/>
    <cellStyle name="60% - Accent1 3 3" xfId="3203" xr:uid="{74C05B69-F610-4B52-8F8F-6CA90DD8E679}"/>
    <cellStyle name="60% - Accent1 4" xfId="3204" xr:uid="{AF139AFA-0246-4E25-8BB7-91BB7FE7ACC2}"/>
    <cellStyle name="60% - Accent1 4 2" xfId="3205" xr:uid="{69F0EFCA-984E-4A6C-9116-D172F8817F17}"/>
    <cellStyle name="60% - Accent1 4 3" xfId="3206" xr:uid="{888105FF-6428-43DF-BA07-AC315AB94844}"/>
    <cellStyle name="60% - Accent1 5" xfId="3207" xr:uid="{E4BA5E99-8DF7-45C4-9FEE-15FBBA5D7162}"/>
    <cellStyle name="60% - Accent1 5 2" xfId="3208" xr:uid="{22718686-6C3D-44BA-9B80-0E8B3D9B3E5C}"/>
    <cellStyle name="60% - Accent1 5 3" xfId="3209" xr:uid="{BC5D46D9-48C5-4C25-9B9F-82B83240A6F1}"/>
    <cellStyle name="60% - Accent2" xfId="2739" xr:uid="{A42A8BE3-8465-4929-927E-0F0706931A2C}"/>
    <cellStyle name="60% - Accent2 2" xfId="3210" xr:uid="{B90EBEA4-965F-4E7D-8957-C7B8F03215EE}"/>
    <cellStyle name="60% - Accent2 2 2" xfId="3211" xr:uid="{AC201328-34AC-4ECE-A2BC-614E13568FB9}"/>
    <cellStyle name="60% - Accent2 2 3" xfId="3212" xr:uid="{1C129E72-5985-4CA4-9C1C-021A32242C85}"/>
    <cellStyle name="60% - Accent2 3" xfId="3213" xr:uid="{669172B8-6630-45C9-9922-FAA51EA62B52}"/>
    <cellStyle name="60% - Accent2 3 2" xfId="3214" xr:uid="{25CA280F-9A1F-4BE3-8970-BB36608FAB80}"/>
    <cellStyle name="60% - Accent2 3 3" xfId="3215" xr:uid="{BC477142-B0E8-4799-B07B-C8B8E947DB2A}"/>
    <cellStyle name="60% - Accent2 4" xfId="3216" xr:uid="{98960859-BADD-4DCF-876F-15CEAD11265D}"/>
    <cellStyle name="60% - Accent2 4 2" xfId="3217" xr:uid="{EB3D0B12-07AD-4D61-9923-5CA1DAFE87C0}"/>
    <cellStyle name="60% - Accent2 4 3" xfId="3218" xr:uid="{5BC6CB08-9F03-4715-B77B-0923CD8BEF60}"/>
    <cellStyle name="60% - Accent2 5" xfId="3219" xr:uid="{1201456C-EEB3-4A10-B7B0-96FAF8449D5C}"/>
    <cellStyle name="60% - Accent2 5 2" xfId="3220" xr:uid="{E763497C-C476-437D-808D-E6A3E0B711AC}"/>
    <cellStyle name="60% - Accent2 5 3" xfId="3221" xr:uid="{6AD4D792-6445-474E-89DB-92A560E68237}"/>
    <cellStyle name="60% - Accent3" xfId="2740" xr:uid="{938B040E-BB7C-4B71-ADB7-7B9362C0721A}"/>
    <cellStyle name="60% - Accent3 2" xfId="3222" xr:uid="{0FB1D00A-F723-443C-BEB4-9B1277064C46}"/>
    <cellStyle name="60% - Accent3 2 2" xfId="3223" xr:uid="{451DCFFC-6089-4ABE-A8CC-7384265DF631}"/>
    <cellStyle name="60% - Accent3 2 3" xfId="3224" xr:uid="{F4EAC588-88C0-4B18-B000-350FD7840140}"/>
    <cellStyle name="60% - Accent3 3" xfId="3225" xr:uid="{AA99727E-744A-4D90-917C-B35DBB443FF5}"/>
    <cellStyle name="60% - Accent3 3 2" xfId="3226" xr:uid="{3CD33907-54CC-4290-B937-A8850775868D}"/>
    <cellStyle name="60% - Accent3 3 3" xfId="3227" xr:uid="{2DC111EF-7B25-47E4-9CC5-B8E9067356F5}"/>
    <cellStyle name="60% - Accent3 4" xfId="3228" xr:uid="{69FF390E-E3DF-4963-978D-CFA73D574287}"/>
    <cellStyle name="60% - Accent3 4 2" xfId="3229" xr:uid="{D5C49D3F-655A-48FB-B4B1-04C99D9150F6}"/>
    <cellStyle name="60% - Accent3 4 3" xfId="3230" xr:uid="{EDF840A1-D987-41D3-B92C-4D257BD845A5}"/>
    <cellStyle name="60% - Accent3 5" xfId="3231" xr:uid="{50041BB0-B72B-4C41-AAAA-B3CEE02FC94F}"/>
    <cellStyle name="60% - Accent3 5 2" xfId="3232" xr:uid="{6E2837F1-8027-4DC5-A2C0-29337B3F2D7D}"/>
    <cellStyle name="60% - Accent3 5 3" xfId="3233" xr:uid="{D63D9EAD-7311-4BB7-AD1A-23352A7E96AD}"/>
    <cellStyle name="60% - Accent4" xfId="2741" xr:uid="{5E852242-2A88-401F-BE66-FEE470176815}"/>
    <cellStyle name="60% - Accent4 2" xfId="3234" xr:uid="{FF2B5B11-A6B5-4A46-BF5A-7858A50F1D1C}"/>
    <cellStyle name="60% - Accent4 2 2" xfId="3235" xr:uid="{7296CE51-EBD2-4457-91A2-1E5C89D3FFCB}"/>
    <cellStyle name="60% - Accent4 2 3" xfId="3236" xr:uid="{CA73A60E-2108-486A-A86B-A4AFA77DB2A0}"/>
    <cellStyle name="60% - Accent4 3" xfId="3237" xr:uid="{ACEE9E12-C756-454E-BF04-612C18E85FF6}"/>
    <cellStyle name="60% - Accent4 3 2" xfId="3238" xr:uid="{A4B1DE5E-1C34-46A4-9A53-B1E8A6EA1EFF}"/>
    <cellStyle name="60% - Accent4 3 3" xfId="3239" xr:uid="{2CC708FE-E62E-409D-97B1-533BB7D9CDA1}"/>
    <cellStyle name="60% - Accent4 4" xfId="3240" xr:uid="{77DCC91C-D8B2-4408-96A5-7ECF7049F2A4}"/>
    <cellStyle name="60% - Accent4 4 2" xfId="3241" xr:uid="{C9343F05-B718-4E04-AC8E-CE4209AF67F2}"/>
    <cellStyle name="60% - Accent4 4 3" xfId="3242" xr:uid="{4613D51D-4E2E-4471-8BFF-9095AEDDC0FE}"/>
    <cellStyle name="60% - Accent4 5" xfId="3243" xr:uid="{4ADCB0D1-692B-4D1E-8F8E-FABE5F7E86F1}"/>
    <cellStyle name="60% - Accent4 5 2" xfId="3244" xr:uid="{CADDE6BE-7317-4C4D-B97D-68246D34EB46}"/>
    <cellStyle name="60% - Accent4 5 3" xfId="3245" xr:uid="{759528AA-F43D-457A-95F0-1D9EA38A41BB}"/>
    <cellStyle name="60% - Accent5" xfId="2742" xr:uid="{1DE2363D-BCE1-4509-B87F-E4B7404F607B}"/>
    <cellStyle name="60% - Accent5 2" xfId="3246" xr:uid="{F1F61B2E-F1E0-4C45-84DE-8D6F4CEC2FD9}"/>
    <cellStyle name="60% - Accent5 2 2" xfId="3247" xr:uid="{87508D18-222A-40C2-9A9E-160702259077}"/>
    <cellStyle name="60% - Accent5 2 3" xfId="3248" xr:uid="{D570B4DE-2535-4B0C-8450-EA07BFCD689F}"/>
    <cellStyle name="60% - Accent5 3" xfId="3249" xr:uid="{91E2D081-6BCF-4EDB-BBC4-414E285C24F4}"/>
    <cellStyle name="60% - Accent5 3 2" xfId="3250" xr:uid="{A1A67060-1DE3-4CAD-8850-F9CE3A35C472}"/>
    <cellStyle name="60% - Accent5 3 3" xfId="3251" xr:uid="{37CF9241-D549-46D1-88BE-D24671B6F7FC}"/>
    <cellStyle name="60% - Accent5 4" xfId="3252" xr:uid="{316E300D-FD26-4C77-B8AD-9C0131FA10A9}"/>
    <cellStyle name="60% - Accent5 4 2" xfId="3253" xr:uid="{C69773CA-187C-452C-B768-A82E7DE5F3C7}"/>
    <cellStyle name="60% - Accent5 4 3" xfId="3254" xr:uid="{E58D32E2-D0DB-4636-B573-43DFE1D53ABC}"/>
    <cellStyle name="60% - Accent5 5" xfId="3255" xr:uid="{5FF21FB9-36AD-43C8-AF59-BD3164C04E41}"/>
    <cellStyle name="60% - Accent5 5 2" xfId="3256" xr:uid="{38B6BD2A-EC06-4C4B-A868-EE2F8E7DEBF8}"/>
    <cellStyle name="60% - Accent5 5 3" xfId="3257" xr:uid="{F37D053B-97C0-4694-AC16-464A8B32EED3}"/>
    <cellStyle name="60% - Accent6" xfId="2743" xr:uid="{7F06064A-6B45-4CB1-8DA8-2A5BBF4990D4}"/>
    <cellStyle name="60% - Accent6 2" xfId="3258" xr:uid="{1E5D6DCC-2D25-4474-87C7-049B99DD0DC7}"/>
    <cellStyle name="60% - Accent6 2 2" xfId="3259" xr:uid="{E78784FA-39D8-4E1D-AD90-5CED6565E896}"/>
    <cellStyle name="60% - Accent6 2 3" xfId="3260" xr:uid="{2FD1D06D-33D2-41BA-8341-81FFDF1AAB9A}"/>
    <cellStyle name="60% - Accent6 3" xfId="3261" xr:uid="{15DA523D-EDC1-4DBA-AA37-12D3259F455A}"/>
    <cellStyle name="60% - Accent6 3 2" xfId="3262" xr:uid="{66FED577-4451-458D-93FE-71C3FBC9AC32}"/>
    <cellStyle name="60% - Accent6 3 3" xfId="3263" xr:uid="{69F9D549-484E-4AE5-94F8-2DC9789351B7}"/>
    <cellStyle name="60% - Accent6 4" xfId="3264" xr:uid="{00609AC7-9554-49AF-B668-D2F549FECAE6}"/>
    <cellStyle name="60% - Accent6 4 2" xfId="3265" xr:uid="{72A68E54-8BFE-4E6A-9BA7-2FB376D1CB83}"/>
    <cellStyle name="60% - Accent6 4 3" xfId="3266" xr:uid="{E5416C8E-6D5D-4F3F-A048-BDECE9E82C0B}"/>
    <cellStyle name="60% - Accent6 5" xfId="3267" xr:uid="{F0013B5B-238C-4784-B6FF-BDE153F49789}"/>
    <cellStyle name="60% - Accent6 5 2" xfId="3268" xr:uid="{61100D54-96DF-4357-959B-B48E42A1111A}"/>
    <cellStyle name="60% - Accent6 5 3" xfId="3269" xr:uid="{5669578E-D39A-433F-9B2C-3854E40CE2D5}"/>
    <cellStyle name="60% - Colore 1" xfId="3270" xr:uid="{68164AE9-DEE7-4811-8420-FAA3A441B552}"/>
    <cellStyle name="60% - Colore 2" xfId="3271" xr:uid="{484EB580-9792-45B5-AAC5-367C46D6037C}"/>
    <cellStyle name="60% - Colore 3" xfId="3272" xr:uid="{D3FB82D5-0234-4889-BE37-D9C02450B930}"/>
    <cellStyle name="60% - Colore 4" xfId="3273" xr:uid="{D2F921B5-E088-45AF-B36B-4F523D13EF78}"/>
    <cellStyle name="60% - Colore 5" xfId="3274" xr:uid="{07FED3ED-FAD0-4F70-93CB-67A1D7DCEB09}"/>
    <cellStyle name="60% - Colore 6" xfId="3275" xr:uid="{87342618-04D2-4D4D-A0F5-68BFE3EF39D8}"/>
    <cellStyle name="Accent1" xfId="2744" xr:uid="{F4B00106-6DD2-4D80-8A15-C91E180D8CA0}"/>
    <cellStyle name="Accent1 - 20%" xfId="2745" xr:uid="{95FF7ABA-7A5F-4912-B6F8-11D10E0295A5}"/>
    <cellStyle name="Accent1 - 40%" xfId="2746" xr:uid="{25D3513D-0ADF-4D9D-80B9-3509F04A8F01}"/>
    <cellStyle name="Accent1 - 60%" xfId="2747" xr:uid="{588D0CF3-4ED5-4C9F-9B9C-172F2D3309C9}"/>
    <cellStyle name="Accent1 2" xfId="249" xr:uid="{00000000-0005-0000-0000-0000F8000000}"/>
    <cellStyle name="Accent1 2 2" xfId="3276" xr:uid="{BCA8B3B8-8C49-4703-82C4-166E8C1A7B07}"/>
    <cellStyle name="Accent1 2 3" xfId="3277" xr:uid="{C7D3FF77-837E-4801-B6C1-319DD3634946}"/>
    <cellStyle name="Accent1 3" xfId="250" xr:uid="{00000000-0005-0000-0000-0000F9000000}"/>
    <cellStyle name="Accent1 3 2" xfId="3279" xr:uid="{AD3428C7-0466-4E12-BA59-CB1C7CF584D9}"/>
    <cellStyle name="Accent1 3 3" xfId="3280" xr:uid="{AF944747-3190-40F5-8A16-524CC39AFD51}"/>
    <cellStyle name="Accent1 3 4" xfId="3278" xr:uid="{271F382C-BD68-449F-81AC-FEA0F2152E9C}"/>
    <cellStyle name="Accent1 4" xfId="3281" xr:uid="{945C3466-EF98-42A3-BEDE-5A36CE13A57F}"/>
    <cellStyle name="Accent1 4 2" xfId="3282" xr:uid="{0813CF8B-CC52-4275-B846-FDA194A201A6}"/>
    <cellStyle name="Accent1 4 3" xfId="3283" xr:uid="{47D9A5EB-A1C4-4761-A7F7-EEC4E25CC817}"/>
    <cellStyle name="Accent1 5" xfId="3284" xr:uid="{B1506BB7-964A-43D4-AF11-EF04C8E5E315}"/>
    <cellStyle name="Accent1 5 2" xfId="3285" xr:uid="{80D647F7-30BF-4774-B1AE-B91806585901}"/>
    <cellStyle name="Accent1 5 3" xfId="3286" xr:uid="{159DC049-4CD3-45D3-8E7E-15DC63A2D8BF}"/>
    <cellStyle name="Accent2" xfId="2748" xr:uid="{2607307D-BEFC-4781-9343-A9D35275BE96}"/>
    <cellStyle name="Accent2 - 20%" xfId="2749" xr:uid="{C3717F81-77E5-4247-9F9F-6D0AEC31A08C}"/>
    <cellStyle name="Accent2 - 40%" xfId="2750" xr:uid="{A09705F1-AA32-4B24-B4CB-65FA48CE6B48}"/>
    <cellStyle name="Accent2 - 60%" xfId="2751" xr:uid="{0458283E-6B2F-4A21-8DF2-5B1FCD1566FF}"/>
    <cellStyle name="Accent2 2" xfId="251" xr:uid="{00000000-0005-0000-0000-0000FA000000}"/>
    <cellStyle name="Accent2 2 2" xfId="3287" xr:uid="{FA33AFF0-6AD1-4286-946A-DEC1BB0D9EF1}"/>
    <cellStyle name="Accent2 2 3" xfId="3288" xr:uid="{D3DE9129-F82A-4918-8075-2F9F16AD9B35}"/>
    <cellStyle name="Accent2 3" xfId="252" xr:uid="{00000000-0005-0000-0000-0000FB000000}"/>
    <cellStyle name="Accent2 3 2" xfId="3290" xr:uid="{1643E986-8673-4641-A36C-23C2C4B1F2F0}"/>
    <cellStyle name="Accent2 3 3" xfId="3291" xr:uid="{83F72F9A-F4B6-446C-965A-274DE986A736}"/>
    <cellStyle name="Accent2 3 4" xfId="3289" xr:uid="{76B285C4-3C11-4159-8060-614ACBFB889A}"/>
    <cellStyle name="Accent2 4" xfId="3292" xr:uid="{30435E84-E593-4799-95D1-5C9EC0A73413}"/>
    <cellStyle name="Accent2 4 2" xfId="3293" xr:uid="{F5D0F906-31A9-4CFB-8B6C-0B727E92BB32}"/>
    <cellStyle name="Accent2 4 3" xfId="3294" xr:uid="{2F7445A5-5915-431C-BF45-69D6BA320E31}"/>
    <cellStyle name="Accent2 5" xfId="3295" xr:uid="{4F4760C1-6783-44E2-991F-996A8A768A14}"/>
    <cellStyle name="Accent2 5 2" xfId="3296" xr:uid="{9B454D72-1D56-4046-990C-F789D3DF6E98}"/>
    <cellStyle name="Accent2 5 3" xfId="3297" xr:uid="{2D2ED0E5-2366-42FD-8215-6A47F69F191A}"/>
    <cellStyle name="Accent3" xfId="2752" xr:uid="{FB6A560E-0A2E-4A31-9E18-B8BFD417B6B9}"/>
    <cellStyle name="Accent3 - 20%" xfId="2753" xr:uid="{854E5862-3119-4944-83F4-B226670C6071}"/>
    <cellStyle name="Accent3 - 40%" xfId="2754" xr:uid="{991BB911-1C8C-4C7D-B5E3-5C954A044FCD}"/>
    <cellStyle name="Accent3 - 60%" xfId="2755" xr:uid="{218797F2-0A10-4D97-B4E5-786935558818}"/>
    <cellStyle name="Accent3 2" xfId="253" xr:uid="{00000000-0005-0000-0000-0000FC000000}"/>
    <cellStyle name="Accent3 2 2" xfId="3298" xr:uid="{C2315F8B-008D-480D-819D-00ECE1B05961}"/>
    <cellStyle name="Accent3 2 3" xfId="3299" xr:uid="{7E7F0737-5353-4B0E-8909-66E7AF3C2503}"/>
    <cellStyle name="Accent3 3" xfId="254" xr:uid="{00000000-0005-0000-0000-0000FD000000}"/>
    <cellStyle name="Accent3 3 2" xfId="3301" xr:uid="{461B4E03-783C-4EF4-9781-8D2FB48888B9}"/>
    <cellStyle name="Accent3 3 3" xfId="3302" xr:uid="{8B903612-0800-4F06-ADBD-CF1AE98A3B93}"/>
    <cellStyle name="Accent3 3 4" xfId="3300" xr:uid="{9C53030C-688C-4178-97FC-15A84341B25A}"/>
    <cellStyle name="Accent3 4" xfId="3303" xr:uid="{3DC923BB-C33D-4F03-B506-44ED260AF47B}"/>
    <cellStyle name="Accent3 4 2" xfId="3304" xr:uid="{CAD3D41C-E147-4FB0-9EEB-6F13E83C0C33}"/>
    <cellStyle name="Accent3 4 3" xfId="3305" xr:uid="{4F837754-89FE-4777-8BD0-BBFBEAE97ABA}"/>
    <cellStyle name="Accent3 5" xfId="3306" xr:uid="{4030AC3E-EA23-47FB-8A64-39D7D5957287}"/>
    <cellStyle name="Accent3 5 2" xfId="3307" xr:uid="{EA4E4F7D-810F-4CFC-8927-14B20E7AD0FD}"/>
    <cellStyle name="Accent3 5 3" xfId="3308" xr:uid="{8F35ADE5-A465-41C3-965B-A25BEEA2238A}"/>
    <cellStyle name="Accent4" xfId="2756" xr:uid="{78A99CB1-C474-4F97-9628-9AC814F07CC7}"/>
    <cellStyle name="Accent4 - 20%" xfId="2757" xr:uid="{3915A1EE-6EF9-44F8-B060-5381FA7ECCCA}"/>
    <cellStyle name="Accent4 - 40%" xfId="2758" xr:uid="{2F287C6B-0383-493B-BBC6-C5473D53A773}"/>
    <cellStyle name="Accent4 - 60%" xfId="2759" xr:uid="{A9E61731-B4F5-467F-BF78-C751B739039A}"/>
    <cellStyle name="Accent4 2" xfId="255" xr:uid="{00000000-0005-0000-0000-0000FE000000}"/>
    <cellStyle name="Accent4 2 2" xfId="3309" xr:uid="{81B3D376-43E2-4DAD-819E-572F87E7B2AF}"/>
    <cellStyle name="Accent4 2 3" xfId="3310" xr:uid="{7E445E7F-510A-42E2-BE02-709F898D657F}"/>
    <cellStyle name="Accent4 3" xfId="256" xr:uid="{00000000-0005-0000-0000-0000FF000000}"/>
    <cellStyle name="Accent4 3 2" xfId="3312" xr:uid="{9FC49B9C-0480-43AC-8CEB-B0E1BFD544B7}"/>
    <cellStyle name="Accent4 3 3" xfId="3313" xr:uid="{33C9BBFD-E90E-4FBF-9846-BB32C768BC9C}"/>
    <cellStyle name="Accent4 3 4" xfId="3311" xr:uid="{FAF102AA-3E24-40D0-B487-92118966989B}"/>
    <cellStyle name="Accent4 4" xfId="3314" xr:uid="{A1D4B3E9-CCBB-46AA-B30A-FE4815C57D31}"/>
    <cellStyle name="Accent4 4 2" xfId="3315" xr:uid="{58351701-12BB-4D48-9593-F0ADA552755C}"/>
    <cellStyle name="Accent4 4 3" xfId="3316" xr:uid="{7D1C95A2-F400-4F4F-B3DA-641ED5F502F2}"/>
    <cellStyle name="Accent4 5" xfId="3317" xr:uid="{815C9D97-4D4B-401D-ADA5-A8F27F2D4C63}"/>
    <cellStyle name="Accent4 5 2" xfId="3318" xr:uid="{F73A7717-AD99-4E1C-9372-B872B1E59AD4}"/>
    <cellStyle name="Accent4 5 3" xfId="3319" xr:uid="{BF532F29-4389-4EBD-94BB-96A848D4E463}"/>
    <cellStyle name="Accent5" xfId="2760" xr:uid="{C80C71A3-064E-4068-BF10-177A8D149FA9}"/>
    <cellStyle name="Accent5 - 20%" xfId="2761" xr:uid="{A3D62ED6-BFB6-4A09-A86E-6F73B27AF962}"/>
    <cellStyle name="Accent5 - 40%" xfId="2762" xr:uid="{22921727-914F-48F7-99E8-250ED5BE96DF}"/>
    <cellStyle name="Accent5 - 60%" xfId="2763" xr:uid="{22B4CA7F-B002-4C25-BB08-7157E822868A}"/>
    <cellStyle name="Accent5 2" xfId="257" xr:uid="{00000000-0005-0000-0000-000000010000}"/>
    <cellStyle name="Accent5 2 2" xfId="3320" xr:uid="{E8677BA4-7FBE-4924-A310-5C23B14F60B6}"/>
    <cellStyle name="Accent5 2 3" xfId="3321" xr:uid="{5DDC4658-3D6B-4F27-BCCC-350F03371BBE}"/>
    <cellStyle name="Accent5 3" xfId="258" xr:uid="{00000000-0005-0000-0000-000001010000}"/>
    <cellStyle name="Accent5 3 2" xfId="3323" xr:uid="{73C22D36-781A-4340-B2B4-110FF311AA0A}"/>
    <cellStyle name="Accent5 3 3" xfId="3324" xr:uid="{4B38E147-ACF2-4032-B91C-96E3AF0A6921}"/>
    <cellStyle name="Accent5 3 4" xfId="3322" xr:uid="{C73AAB08-48F9-4901-94B6-5F93CAB934B0}"/>
    <cellStyle name="Accent5 4" xfId="3325" xr:uid="{DC10207A-E184-44B6-88B7-553FB5216EEE}"/>
    <cellStyle name="Accent5 4 2" xfId="3326" xr:uid="{01E9326D-DAA6-46F3-A97A-993C04EF38EC}"/>
    <cellStyle name="Accent5 4 3" xfId="3327" xr:uid="{E2165E36-A81B-42E3-868F-EA9BD4A7459A}"/>
    <cellStyle name="Accent5 5" xfId="3328" xr:uid="{26043B6F-7ACE-4F6C-B341-91A03D18016F}"/>
    <cellStyle name="Accent5 5 2" xfId="3329" xr:uid="{D26A5401-837A-4CF1-AD14-A65A04FA0266}"/>
    <cellStyle name="Accent5 5 3" xfId="3330" xr:uid="{33E92BEA-D5D9-40BF-9FBA-308807A44B72}"/>
    <cellStyle name="Accent6" xfId="2764" xr:uid="{C42C28F4-96F5-440F-BC42-BB51DB1275C3}"/>
    <cellStyle name="Accent6 - 20%" xfId="2765" xr:uid="{51DE3470-08C6-407E-9BD9-FF28D456CBE6}"/>
    <cellStyle name="Accent6 - 40%" xfId="2766" xr:uid="{1947E292-1439-47AD-8861-0B2F0CF09B5A}"/>
    <cellStyle name="Accent6 - 60%" xfId="2767" xr:uid="{D493C5D4-A8B9-4DFF-9221-F213036871AE}"/>
    <cellStyle name="Accent6 2" xfId="259" xr:uid="{00000000-0005-0000-0000-000002010000}"/>
    <cellStyle name="Accent6 2 2" xfId="3331" xr:uid="{FC4B4B88-B714-44A9-B917-9CEEE54AFFB1}"/>
    <cellStyle name="Accent6 2 3" xfId="3332" xr:uid="{8CD08D55-4439-487B-B676-5DA6469A940E}"/>
    <cellStyle name="Accent6 3" xfId="260" xr:uid="{00000000-0005-0000-0000-000003010000}"/>
    <cellStyle name="Accent6 3 2" xfId="3334" xr:uid="{08991009-B252-4681-87C0-BBBF07F9F076}"/>
    <cellStyle name="Accent6 3 3" xfId="3335" xr:uid="{F570934E-F3FC-4C8A-B5F9-8E4B9F488EF5}"/>
    <cellStyle name="Accent6 3 4" xfId="3333" xr:uid="{D1CEE0B2-274A-48E6-8F0D-D04CCB2A99C3}"/>
    <cellStyle name="Accent6 4" xfId="3336" xr:uid="{FC04E25A-C62E-4F48-9F2A-A551B7B0B8CA}"/>
    <cellStyle name="Accent6 4 2" xfId="3337" xr:uid="{6B92C452-0812-4025-9C8F-7C113C8623AE}"/>
    <cellStyle name="Accent6 4 3" xfId="3338" xr:uid="{793422AA-92E2-4670-951A-9CA8C6B77D86}"/>
    <cellStyle name="Accent6 5" xfId="3339" xr:uid="{E78D47CF-4469-47F4-AE17-D0FB6EC5DED1}"/>
    <cellStyle name="Accent6 5 2" xfId="3340" xr:uid="{E76DAEDC-0914-4DB7-94C0-FE8215683A05}"/>
    <cellStyle name="Accent6 5 3" xfId="3341" xr:uid="{0ED94455-7AF8-4E03-B10D-B5E7816CFEF6}"/>
    <cellStyle name="Bad" xfId="2768" xr:uid="{DA4F381F-546D-4A91-8CF6-8F70EF3ADBB7}"/>
    <cellStyle name="Bad 2" xfId="261" xr:uid="{00000000-0005-0000-0000-000004010000}"/>
    <cellStyle name="Bad 2 2" xfId="3342" xr:uid="{901CA676-4594-445C-9F27-B664BED888A8}"/>
    <cellStyle name="Bad 2 3" xfId="3343" xr:uid="{64F1E6BE-EE5B-490E-A1F1-2C9C92BE9141}"/>
    <cellStyle name="Bad 3" xfId="262" xr:uid="{00000000-0005-0000-0000-000005010000}"/>
    <cellStyle name="Bad 3 2" xfId="3345" xr:uid="{2D5B1744-E6A7-496A-BAEF-646F0164405A}"/>
    <cellStyle name="Bad 3 3" xfId="3346" xr:uid="{E08CECA9-2C2D-4296-B123-5D11054F4C03}"/>
    <cellStyle name="Bad 3 4" xfId="3344" xr:uid="{80BFF775-D602-4949-A3AE-06780689399A}"/>
    <cellStyle name="Bad 4" xfId="3347" xr:uid="{FD155D95-D960-485F-942B-962FF4E03A13}"/>
    <cellStyle name="Bad 4 2" xfId="3348" xr:uid="{C9774558-EACB-477D-BE9E-62124F9DA9C5}"/>
    <cellStyle name="Bad 4 3" xfId="3349" xr:uid="{8F69F4FC-A326-41D2-A853-BE33EA754CCC}"/>
    <cellStyle name="Bad 5" xfId="3350" xr:uid="{52CB3C8E-C1A6-436E-AEC0-ADF22AA97C67}"/>
    <cellStyle name="Bad 5 2" xfId="3351" xr:uid="{4FE0A8EB-E111-4735-B89F-5A70354A6309}"/>
    <cellStyle name="Bad 5 3" xfId="3352" xr:uid="{373905CF-669D-43B5-B141-17BEC48CB748}"/>
    <cellStyle name="Calcolo" xfId="3353" xr:uid="{3F6C3C85-F275-49C5-82CA-D501275E96CF}"/>
    <cellStyle name="Calculation" xfId="2769" xr:uid="{A0894F77-FD45-46CB-9C79-5D9BA8B652C1}"/>
    <cellStyle name="Calculation 2" xfId="263" xr:uid="{00000000-0005-0000-0000-000006010000}"/>
    <cellStyle name="Calculation 2 2" xfId="3354" xr:uid="{6DF6656E-792A-4B70-85E1-01A1E84908D5}"/>
    <cellStyle name="Calculation 2 3" xfId="3355" xr:uid="{4D3E30E1-C6CE-42B5-9994-BC9C22361C50}"/>
    <cellStyle name="Calculation 3" xfId="264" xr:uid="{00000000-0005-0000-0000-000007010000}"/>
    <cellStyle name="Calculation 3 2" xfId="3357" xr:uid="{B4B2D2E5-5797-4137-8866-86C6E442B2AD}"/>
    <cellStyle name="Calculation 3 3" xfId="3358" xr:uid="{BF37AA47-5232-468A-A413-487F42D97D80}"/>
    <cellStyle name="Calculation 3 4" xfId="3356" xr:uid="{A48FEFDC-DC24-448A-920D-D1B221FD90DA}"/>
    <cellStyle name="Calculation 4" xfId="3359" xr:uid="{8966C679-1668-4A4D-8F5A-A0747058383E}"/>
    <cellStyle name="Calculation 4 2" xfId="3360" xr:uid="{1991D6B5-1E8A-46C3-BA5B-7DB9D6EADFD9}"/>
    <cellStyle name="Calculation 4 3" xfId="3361" xr:uid="{0D1B181A-C65C-4F7D-BFED-D4490B9D205A}"/>
    <cellStyle name="Calculation 5" xfId="3362" xr:uid="{59DC57F7-D168-4185-AB8C-8D8AA29CF948}"/>
    <cellStyle name="Calculation 5 2" xfId="3363" xr:uid="{E7039BDF-179C-47FB-97C4-BEBA9E6643F5}"/>
    <cellStyle name="Calculation 5 3" xfId="3364" xr:uid="{CED6E9F5-83F8-4AD3-BF6A-2EAAACF7C84F}"/>
    <cellStyle name="Cella collegata" xfId="3365" xr:uid="{A79D8E27-9E1C-4E1C-8BC7-622A28E239DB}"/>
    <cellStyle name="Cella da controllare" xfId="3366" xr:uid="{4F07791E-2DAA-4C20-9323-AD1B24DEB91E}"/>
    <cellStyle name="CENA / KOS" xfId="2700" xr:uid="{00000000-0005-0000-0000-000008010000}"/>
    <cellStyle name="CENA / KOS 2" xfId="2720" xr:uid="{00000000-0005-0000-0000-000009010000}"/>
    <cellStyle name="Check Cell" xfId="2770" xr:uid="{F0978D41-EC91-44D1-B621-77DF29B7F69C}"/>
    <cellStyle name="Check Cell 2" xfId="265" xr:uid="{00000000-0005-0000-0000-00000A010000}"/>
    <cellStyle name="Check Cell 2 2" xfId="3367" xr:uid="{5355A53F-12F4-45BD-A646-DE4398673A51}"/>
    <cellStyle name="Check Cell 2 3" xfId="3368" xr:uid="{D0EB6DE7-6733-41FA-9201-60D5D4CC001F}"/>
    <cellStyle name="Check Cell 3" xfId="266" xr:uid="{00000000-0005-0000-0000-00000B010000}"/>
    <cellStyle name="Check Cell 3 2" xfId="3370" xr:uid="{180A2C4E-CC75-4677-9E22-F03C7045CE21}"/>
    <cellStyle name="Check Cell 3 3" xfId="3371" xr:uid="{1218DA14-DAD8-4AE3-93E9-CE6501DFC5CB}"/>
    <cellStyle name="Check Cell 3 4" xfId="3369" xr:uid="{EF0B4F31-0E6A-47D3-B838-259D10FE674A}"/>
    <cellStyle name="Check Cell 4" xfId="3372" xr:uid="{8F071F49-A8E6-4DDA-B420-99493DC96470}"/>
    <cellStyle name="Check Cell 4 2" xfId="3373" xr:uid="{D5411EBE-33F3-4038-BDFD-FE376649C9BD}"/>
    <cellStyle name="Check Cell 4 3" xfId="3374" xr:uid="{01D1B665-D6C8-4AD1-A47B-E951CF60719B}"/>
    <cellStyle name="Check Cell 5" xfId="3375" xr:uid="{D3BF3786-7ED1-4D91-AAA4-7F1A06770A34}"/>
    <cellStyle name="Check Cell 5 2" xfId="3376" xr:uid="{7FDA4E26-33F7-4995-BC94-7738F9FD1610}"/>
    <cellStyle name="Check Cell 5 3" xfId="3377" xr:uid="{6503F8EC-A0C6-47DC-AF87-384AE92EB2CE}"/>
    <cellStyle name="Colore 1" xfId="3378" xr:uid="{072FC077-A197-49A1-AD04-1A22C1E6DCCC}"/>
    <cellStyle name="Colore 2" xfId="3379" xr:uid="{007B3EB5-9ACA-4B76-A131-9F60D6803093}"/>
    <cellStyle name="Colore 3" xfId="3380" xr:uid="{EEA0BEB5-1779-435D-A0DB-0D18299619E1}"/>
    <cellStyle name="Colore 4" xfId="3381" xr:uid="{EDB4F241-33FD-4283-8533-5F3D56F3AB0D}"/>
    <cellStyle name="Colore 5" xfId="3382" xr:uid="{6CDCA0C7-5777-4B47-88B0-BF9941B242E2}"/>
    <cellStyle name="Colore 6" xfId="3383" xr:uid="{B7FBE3CD-009B-4C0A-8CFC-B955532D7CDB}"/>
    <cellStyle name="Comma 2" xfId="3384" xr:uid="{9B76D823-4888-423E-A2B2-6794E9DA75DB}"/>
    <cellStyle name="Comma 3" xfId="3385" xr:uid="{C2ABB08D-7105-45F1-B2B6-4CD6BC4987BA}"/>
    <cellStyle name="Comma 4" xfId="3386" xr:uid="{0E496B94-B307-4BE6-ABCF-A6BBE51FF034}"/>
    <cellStyle name="Comma 5" xfId="3387" xr:uid="{E9018B27-F789-4F80-BBEE-64389421C851}"/>
    <cellStyle name="Comma 6" xfId="3388" xr:uid="{33CE05E9-F393-4523-A247-189C61EE3386}"/>
    <cellStyle name="Comma0" xfId="267" xr:uid="{00000000-0005-0000-0000-00000C010000}"/>
    <cellStyle name="Comma0 2" xfId="3389" xr:uid="{59BAFB9D-752D-40AD-B658-F21B18DD6FA6}"/>
    <cellStyle name="Currency 2" xfId="3390" xr:uid="{B46CA1E8-17EF-4780-9938-C638BADE6A9C}"/>
    <cellStyle name="Currency 3" xfId="3391" xr:uid="{5338D5D8-7419-427A-BF44-E60CB37EFE78}"/>
    <cellStyle name="Currency 4" xfId="3392" xr:uid="{E43886E4-93F8-4538-8C81-C77C8F28592B}"/>
    <cellStyle name="Currency 5" xfId="3393" xr:uid="{C7073436-09C3-42A1-B4D8-0F4F71588481}"/>
    <cellStyle name="Currency 6" xfId="3394" xr:uid="{51481BA2-26C1-49FC-8126-F5D86212BEB7}"/>
    <cellStyle name="Currency 7" xfId="3395" xr:uid="{C4C8FC9B-3C23-49F6-AA9E-84E165D3424B}"/>
    <cellStyle name="Currency 8" xfId="3396" xr:uid="{2D66E413-E3E8-4F84-9327-BAB6FF5D373D}"/>
    <cellStyle name="Currency0" xfId="268" xr:uid="{00000000-0005-0000-0000-00000D010000}"/>
    <cellStyle name="Currency0 2" xfId="3397" xr:uid="{4A4096DD-6FD1-4982-8C34-7BA9E0272579}"/>
    <cellStyle name="Date" xfId="269" xr:uid="{00000000-0005-0000-0000-00000E010000}"/>
    <cellStyle name="Date 2" xfId="3398" xr:uid="{027E02DA-B127-49A6-B32F-1134A89F6339}"/>
    <cellStyle name="Dezimal [0]_Tabelle1" xfId="270" xr:uid="{00000000-0005-0000-0000-00000F010000}"/>
    <cellStyle name="Dezimal_Tabelle1" xfId="271" xr:uid="{00000000-0005-0000-0000-000010010000}"/>
    <cellStyle name="Dobro 2" xfId="272" xr:uid="{00000000-0005-0000-0000-000011010000}"/>
    <cellStyle name="Dobro 2 2" xfId="273" xr:uid="{00000000-0005-0000-0000-000012010000}"/>
    <cellStyle name="Dobro 2 3" xfId="274" xr:uid="{00000000-0005-0000-0000-000013010000}"/>
    <cellStyle name="Dobro 2 4" xfId="275" xr:uid="{00000000-0005-0000-0000-000014010000}"/>
    <cellStyle name="Dobro 2 5" xfId="276" xr:uid="{00000000-0005-0000-0000-000015010000}"/>
    <cellStyle name="Dobro 3" xfId="277" xr:uid="{00000000-0005-0000-0000-000016010000}"/>
    <cellStyle name="Dobro 3 2" xfId="278" xr:uid="{00000000-0005-0000-0000-000017010000}"/>
    <cellStyle name="Dobro 3 3" xfId="279" xr:uid="{00000000-0005-0000-0000-000018010000}"/>
    <cellStyle name="Dobro 4" xfId="280" xr:uid="{00000000-0005-0000-0000-000019010000}"/>
    <cellStyle name="Dobro 4 2" xfId="281" xr:uid="{00000000-0005-0000-0000-00001A010000}"/>
    <cellStyle name="Dobro 4 3" xfId="282" xr:uid="{00000000-0005-0000-0000-00001B010000}"/>
    <cellStyle name="Dobro 5" xfId="283" xr:uid="{00000000-0005-0000-0000-00001C010000}"/>
    <cellStyle name="Dobro 5 2" xfId="284" xr:uid="{00000000-0005-0000-0000-00001D010000}"/>
    <cellStyle name="Dobro 5 3" xfId="285" xr:uid="{00000000-0005-0000-0000-00001E010000}"/>
    <cellStyle name="e.m.+kolicina" xfId="2699" xr:uid="{00000000-0005-0000-0000-00001F010000}"/>
    <cellStyle name="Element-delo" xfId="3399" xr:uid="{733C3BA0-19ED-4AB9-A4FA-1F7AB019DF5F}"/>
    <cellStyle name="Element-delo 2" xfId="3400" xr:uid="{86F8D02F-F16B-4E88-B40E-6D9B6C535919}"/>
    <cellStyle name="Element-delo 3" xfId="3401" xr:uid="{F5056A28-97D7-4792-BBA1-45E7B6AF4F43}"/>
    <cellStyle name="Element-delo 4" xfId="3402" xr:uid="{152353AE-725B-4B8C-A8EC-1EB7C2020018}"/>
    <cellStyle name="Element-delo_HTZ IP 164 srednja zdravstvena šola Celje ci1151-1, BZ500+..." xfId="3403" xr:uid="{A3C49372-FA53-4CC9-8830-C833ABD47A0C}"/>
    <cellStyle name="Emphasis 1" xfId="2771" xr:uid="{BD92D6D6-7F47-4AD5-A376-B34312A7004B}"/>
    <cellStyle name="Emphasis 2" xfId="2772" xr:uid="{87D440C7-3EF8-4441-B38B-0D27EC7E46EA}"/>
    <cellStyle name="Emphasis 3" xfId="2773" xr:uid="{6DB9A99B-AD9C-4768-A592-051E517DF208}"/>
    <cellStyle name="Euro" xfId="3404" xr:uid="{D13F0FEB-E19A-4269-B554-57F6CEE5E095}"/>
    <cellStyle name="Euro 2" xfId="3405" xr:uid="{691FF23E-7728-41F1-842C-66D8CF5A0197}"/>
    <cellStyle name="Euro 3" xfId="3406" xr:uid="{10ABCBCE-303D-4CA0-A95C-45DA22AFC28B}"/>
    <cellStyle name="Excel Built-in Comma" xfId="286" xr:uid="{00000000-0005-0000-0000-000020010000}"/>
    <cellStyle name="Excel Built-in Normal" xfId="287" xr:uid="{00000000-0005-0000-0000-000021010000}"/>
    <cellStyle name="Excel_BuiltIn_Comma 1" xfId="288" xr:uid="{00000000-0005-0000-0000-000022010000}"/>
    <cellStyle name="Explanatory Text" xfId="2774" xr:uid="{8D8FC7A9-41E6-4D22-9B81-A0E4A22A546E}"/>
    <cellStyle name="Explanatory Text 2" xfId="289" xr:uid="{00000000-0005-0000-0000-000023010000}"/>
    <cellStyle name="Explanatory Text 2 2" xfId="3407" xr:uid="{138BFC85-E0B8-4CF8-8963-F350B9F65C3E}"/>
    <cellStyle name="Explanatory Text 2 3" xfId="3408" xr:uid="{2C3D2405-A362-4BE5-B9D3-4A36C53A04C7}"/>
    <cellStyle name="Explanatory Text 3" xfId="3409" xr:uid="{A3DABAE1-A8F2-4F00-A220-650111D395E7}"/>
    <cellStyle name="Explanatory Text 3 2" xfId="3410" xr:uid="{78DBD6FF-0156-4A61-8235-4006F9A9ACF9}"/>
    <cellStyle name="Explanatory Text 3 3" xfId="3411" xr:uid="{B7B30C54-B52D-4BDD-9B7B-C2BDFB126C85}"/>
    <cellStyle name="Explanatory Text 4" xfId="3412" xr:uid="{5FD46A7E-BEA4-46DB-919B-A3D06AA96AD7}"/>
    <cellStyle name="Explanatory Text 4 2" xfId="3413" xr:uid="{78E8964A-A6A8-4CE1-A373-5C4EB3D1B91B}"/>
    <cellStyle name="Explanatory Text 4 3" xfId="3414" xr:uid="{C89DA16F-5805-4BAC-A1B9-B16BCE888D4D}"/>
    <cellStyle name="Explanatory Text 5" xfId="3415" xr:uid="{4F2D9585-11AF-41C6-9C61-935390964C0C}"/>
    <cellStyle name="Explanatory Text 5 2" xfId="3416" xr:uid="{98EE7F3A-9918-47AF-8387-63BC0E931D63}"/>
    <cellStyle name="Explanatory Text 5 3" xfId="3417" xr:uid="{01753010-18C6-49A1-A7AA-760F4898C8AD}"/>
    <cellStyle name="Fixed" xfId="290" xr:uid="{00000000-0005-0000-0000-000024010000}"/>
    <cellStyle name="Fixed 2" xfId="3418" xr:uid="{4D3A8275-9478-43AD-BAD4-5AB89C1C2D01}"/>
    <cellStyle name="Followed Hyperlink_Popis Etk" xfId="2775" xr:uid="{F26C7A4B-F85C-4D06-9DFF-C38DA712A193}"/>
    <cellStyle name="general" xfId="291" xr:uid="{00000000-0005-0000-0000-000025010000}"/>
    <cellStyle name="Good" xfId="2776" xr:uid="{46D9074C-C0D9-4914-9950-2BD7D3522DAA}"/>
    <cellStyle name="Good 2" xfId="3419" xr:uid="{F1545F6D-DC62-4342-A212-972E8F65FA58}"/>
    <cellStyle name="Good 2 2" xfId="3420" xr:uid="{4DA964BD-1C60-40EF-96FA-40CE60C7890D}"/>
    <cellStyle name="Good 2 3" xfId="3421" xr:uid="{67F75EF8-D59D-4A63-BABF-B72F112126D4}"/>
    <cellStyle name="Good 3" xfId="3422" xr:uid="{52C01CE7-5529-46E1-BC8E-00A217071DEE}"/>
    <cellStyle name="Good 3 2" xfId="3423" xr:uid="{77B7F96C-E465-4C89-9552-1750B6F570A8}"/>
    <cellStyle name="Good 3 3" xfId="3424" xr:uid="{BB4808F5-1C18-4314-BC1E-8867B9099ABD}"/>
    <cellStyle name="Good 4" xfId="3425" xr:uid="{FC0FDCC6-FEA5-4D3C-BB20-9921F03E9FEF}"/>
    <cellStyle name="Good 4 2" xfId="3426" xr:uid="{D00618B4-6DD2-4A87-ABCD-706DA54F2EDA}"/>
    <cellStyle name="Good 4 3" xfId="3427" xr:uid="{AF98FC8E-4F67-4CB3-96A3-47C36C3FE4EB}"/>
    <cellStyle name="Good 5" xfId="3428" xr:uid="{ECE4799F-8DC2-4E59-92B7-56CC031A241E}"/>
    <cellStyle name="Good 5 2" xfId="3429" xr:uid="{B711F4FB-961C-4EAA-9A6D-FB28A1396730}"/>
    <cellStyle name="Good 5 3" xfId="3430" xr:uid="{125FF573-1FBF-4BBC-8544-C1505286089D}"/>
    <cellStyle name="Heading 1" xfId="2777" xr:uid="{C32434A1-4EF9-4EF0-B6F6-DD51E73116F5}"/>
    <cellStyle name="Heading 1 10" xfId="3431" xr:uid="{D3F26A7B-7BE0-4916-B069-88AC912F6A2F}"/>
    <cellStyle name="Heading 1 10 2" xfId="3432" xr:uid="{D6560330-FE35-49EE-95A7-1AC71C526868}"/>
    <cellStyle name="Heading 1 10 3" xfId="3433" xr:uid="{ECD7AD96-466B-4985-8CA1-8DA6B01F3C95}"/>
    <cellStyle name="Heading 1 2" xfId="292" xr:uid="{00000000-0005-0000-0000-000026010000}"/>
    <cellStyle name="Heading 1 2 2" xfId="3434" xr:uid="{D84BB490-1CAD-43CA-ADC4-F027ADD30BE5}"/>
    <cellStyle name="Heading 1 2 3" xfId="3435" xr:uid="{D273F3B1-A765-46D2-B639-309F23968B83}"/>
    <cellStyle name="Heading 1 3" xfId="3436" xr:uid="{71FED3A4-8277-4244-8143-1CA5339F3BB5}"/>
    <cellStyle name="Heading 1 3 2" xfId="3437" xr:uid="{A6B3B0C7-EB55-4243-B581-1D163C0EAC42}"/>
    <cellStyle name="Heading 1 3 3" xfId="3438" xr:uid="{7DBBFF96-E932-4855-9C2C-64553EBA0AA1}"/>
    <cellStyle name="Heading 1 4" xfId="3439" xr:uid="{746A1A01-0626-4366-A998-8E27FE49B429}"/>
    <cellStyle name="Heading 1 4 2" xfId="3440" xr:uid="{2059D0FF-F50F-4208-9AEB-34BA72613FA9}"/>
    <cellStyle name="Heading 1 4 3" xfId="3441" xr:uid="{BCEFD036-63FB-4879-8989-25FEAD3448C3}"/>
    <cellStyle name="Heading 1 5" xfId="3442" xr:uid="{6A69E909-CA6E-4631-B9B3-8033E5665871}"/>
    <cellStyle name="Heading 1 5 2" xfId="3443" xr:uid="{EB8EBD78-B647-4E0B-8322-9B690D39A9F8}"/>
    <cellStyle name="Heading 1 5 3" xfId="3444" xr:uid="{9FD9CA19-8E5C-482D-9425-0080B7E4CD58}"/>
    <cellStyle name="Heading 1 6" xfId="3445" xr:uid="{A17D87E5-CC87-4C48-BAF0-3D1F24554182}"/>
    <cellStyle name="Heading 1 6 2" xfId="3446" xr:uid="{0DA83D22-7BED-40F5-8BF8-E1E38DBB19F4}"/>
    <cellStyle name="Heading 1 6 3" xfId="3447" xr:uid="{CC576C79-F4E7-420E-B824-3324B560F3F3}"/>
    <cellStyle name="Heading 1 7" xfId="3448" xr:uid="{4A076B48-8B20-4EB9-808F-2EEBA945FF59}"/>
    <cellStyle name="Heading 1 7 2" xfId="3449" xr:uid="{B2D558EC-6B25-4EBE-A3DD-31DF134E56A0}"/>
    <cellStyle name="Heading 1 7 3" xfId="3450" xr:uid="{4F85722D-2F0A-45EE-851F-FB5E9D004A92}"/>
    <cellStyle name="Heading 1 8" xfId="3451" xr:uid="{495D8C8E-1095-4775-B0FC-0DA839E26F8D}"/>
    <cellStyle name="Heading 1 8 2" xfId="3452" xr:uid="{811BD534-8852-4E17-874C-2E8C09EA7CCC}"/>
    <cellStyle name="Heading 1 8 3" xfId="3453" xr:uid="{3244C12E-6C4E-4AA7-A6E0-304FB94F3C36}"/>
    <cellStyle name="Heading 1 9" xfId="3454" xr:uid="{25640145-4A73-452D-9FC5-A2BB9EEBF870}"/>
    <cellStyle name="Heading 1 9 2" xfId="3455" xr:uid="{F594A6B4-3466-4C3D-BC0D-4FCF2F6EEAB3}"/>
    <cellStyle name="Heading 1 9 3" xfId="3456" xr:uid="{4D61C9E0-ACB0-4A0E-8EC2-C1C5EBDBD53D}"/>
    <cellStyle name="Heading 2" xfId="2778" xr:uid="{A4FFCBBD-46F9-4B7D-8B1F-9BCB9F586EE3}"/>
    <cellStyle name="Heading 2 10" xfId="3457" xr:uid="{54DE31F0-352C-414B-9FEA-B1E184EA580B}"/>
    <cellStyle name="Heading 2 10 2" xfId="3458" xr:uid="{F5825987-C459-4F91-A385-948ED689BE48}"/>
    <cellStyle name="Heading 2 10 3" xfId="3459" xr:uid="{5214AB06-1001-40D5-8B6D-0A7C32F8415D}"/>
    <cellStyle name="Heading 2 2" xfId="293" xr:uid="{00000000-0005-0000-0000-000027010000}"/>
    <cellStyle name="Heading 2 2 2" xfId="3460" xr:uid="{4018B328-9DBC-4117-B60C-31896C7FF775}"/>
    <cellStyle name="Heading 2 2 3" xfId="3461" xr:uid="{65946AD9-536D-413C-B92A-C120C837B166}"/>
    <cellStyle name="Heading 2 3" xfId="3462" xr:uid="{E82ECFF1-6DD9-4C92-A1CF-9D9EEE42A58B}"/>
    <cellStyle name="Heading 2 3 2" xfId="3463" xr:uid="{9C0D6B7D-E6FF-4EF6-8009-7DB7B14F09D8}"/>
    <cellStyle name="Heading 2 3 3" xfId="3464" xr:uid="{3259D277-4A57-4124-AC38-C2FE2F10979C}"/>
    <cellStyle name="Heading 2 4" xfId="3465" xr:uid="{538E35B8-8F71-4AC6-94C4-BCEB48290E07}"/>
    <cellStyle name="Heading 2 4 2" xfId="3466" xr:uid="{0D8F7AA2-DA29-44C3-AA50-34E3701DF8BF}"/>
    <cellStyle name="Heading 2 4 3" xfId="3467" xr:uid="{2FDA6C6E-200D-43CF-875A-FC1E3F7DEF8C}"/>
    <cellStyle name="Heading 2 5" xfId="3468" xr:uid="{FF46DE11-4BDF-4FE5-BE78-F5DDE70B0CC2}"/>
    <cellStyle name="Heading 2 5 2" xfId="3469" xr:uid="{0C0589E5-7523-481E-89E0-E8BFAFCB9F43}"/>
    <cellStyle name="Heading 2 5 3" xfId="3470" xr:uid="{233BA88B-92D1-4E27-8FB1-DD0FF0D9D1FE}"/>
    <cellStyle name="Heading 2 6" xfId="3471" xr:uid="{76A1CF95-9285-4DC1-AF92-07C83F235740}"/>
    <cellStyle name="Heading 2 6 2" xfId="3472" xr:uid="{9AEFEA0E-8BA6-4DEF-B791-7FC186531EBB}"/>
    <cellStyle name="Heading 2 6 3" xfId="3473" xr:uid="{E4FDCB81-D5AA-476E-94F5-D2CC403C2FFE}"/>
    <cellStyle name="Heading 2 7" xfId="3474" xr:uid="{27C3893E-76D7-4A0C-9007-F79C9CC2DC07}"/>
    <cellStyle name="Heading 2 7 2" xfId="3475" xr:uid="{EFE50426-1693-4A2F-90C0-DF78A4BD315C}"/>
    <cellStyle name="Heading 2 7 3" xfId="3476" xr:uid="{94B6566F-0082-4CAA-B6E8-67AB839DE84F}"/>
    <cellStyle name="Heading 2 8" xfId="3477" xr:uid="{ECAD489D-8B48-429A-B659-C4744E5D74C5}"/>
    <cellStyle name="Heading 2 8 2" xfId="3478" xr:uid="{AE6DC71C-8B47-4DF3-9CA5-9CB22741F65A}"/>
    <cellStyle name="Heading 2 8 3" xfId="3479" xr:uid="{B2881AA4-40BF-4836-B238-09F4B766325E}"/>
    <cellStyle name="Heading 2 9" xfId="3480" xr:uid="{249A97F0-FCA5-4C86-85BF-68E479DDD475}"/>
    <cellStyle name="Heading 2 9 2" xfId="3481" xr:uid="{DA7C57C5-C58F-4CB7-AC10-B75E8826AD69}"/>
    <cellStyle name="Heading 2 9 3" xfId="3482" xr:uid="{64D1A695-E1BD-4653-BDA8-2C64755F310E}"/>
    <cellStyle name="Heading 3" xfId="2779" xr:uid="{97692296-E4A9-4B7C-83E9-4595B0873464}"/>
    <cellStyle name="Heading 3 2" xfId="294" xr:uid="{00000000-0005-0000-0000-000028010000}"/>
    <cellStyle name="Heading 3 2 2" xfId="3483" xr:uid="{91B3467D-121B-4485-9550-D0AD28F42613}"/>
    <cellStyle name="Heading 3 2 3" xfId="3484" xr:uid="{4EEEC733-B634-43BE-8F5A-E7B9737775EB}"/>
    <cellStyle name="Heading 3 3" xfId="3485" xr:uid="{CE1A1F0B-9799-4193-A494-80CBF225D2FB}"/>
    <cellStyle name="Heading 3 3 2" xfId="3486" xr:uid="{6D9F5ACE-D437-4133-A37E-786B1C9A561A}"/>
    <cellStyle name="Heading 3 3 3" xfId="3487" xr:uid="{7E2AE983-2E07-4B8E-8344-F96E3F38A8D1}"/>
    <cellStyle name="Heading 3 4" xfId="3488" xr:uid="{BA80F653-CD82-4F58-BEA4-BE561D2E98E9}"/>
    <cellStyle name="Heading 3 4 2" xfId="3489" xr:uid="{7347FD1A-A47D-4198-85A0-0F8F82A7A023}"/>
    <cellStyle name="Heading 3 4 3" xfId="3490" xr:uid="{185AFDB6-759F-4BA1-99DF-6BC20CC5C041}"/>
    <cellStyle name="Heading 3 5" xfId="3491" xr:uid="{69FAA9D3-3D1A-41FB-A510-591F983D7235}"/>
    <cellStyle name="Heading 3 5 2" xfId="3492" xr:uid="{CC9C6B88-A583-4450-B00C-5F8FC0A15B7A}"/>
    <cellStyle name="Heading 3 5 3" xfId="3493" xr:uid="{8AFFE0EA-5148-46AE-9580-42D55776C6F6}"/>
    <cellStyle name="Heading 4" xfId="2780" xr:uid="{BD7F4E81-90A2-4FC3-96F8-66991FD5B0DB}"/>
    <cellStyle name="Heading 4 2" xfId="295" xr:uid="{00000000-0005-0000-0000-000029010000}"/>
    <cellStyle name="Heading 4 2 2" xfId="3494" xr:uid="{C8E14D3C-D4D4-4DCF-B0ED-B8A67BE13ED6}"/>
    <cellStyle name="Heading 4 2 3" xfId="3495" xr:uid="{6C7A64E6-FD19-470B-A344-176584B0F9A6}"/>
    <cellStyle name="Heading 4 3" xfId="3496" xr:uid="{272AD662-A9FC-4840-9278-4FD2776BE2F7}"/>
    <cellStyle name="Heading 4 3 2" xfId="3497" xr:uid="{42C8F910-2B69-4602-BE65-359F95E3123C}"/>
    <cellStyle name="Heading 4 3 3" xfId="3498" xr:uid="{19F90168-5D85-4670-9B76-864FECA7E71A}"/>
    <cellStyle name="Heading 4 4" xfId="3499" xr:uid="{00899BC3-0DB1-4B75-A9F9-67AE911557F7}"/>
    <cellStyle name="Heading 4 4 2" xfId="3500" xr:uid="{51283BF1-CFCB-4E28-AE0D-EBFDDA2D00A6}"/>
    <cellStyle name="Heading 4 4 3" xfId="3501" xr:uid="{3A4B89E4-FD9D-4118-A783-1FA643585E30}"/>
    <cellStyle name="Heading 4 5" xfId="3502" xr:uid="{D6D42C58-1003-45AF-9824-314CFCE13633}"/>
    <cellStyle name="Heading 4 5 2" xfId="3503" xr:uid="{1672DABC-6A3B-4D97-B001-98F5B8EF323F}"/>
    <cellStyle name="Heading 4 5 3" xfId="3504" xr:uid="{5DC55A5E-A1F5-464C-A649-F674E7AAA431}"/>
    <cellStyle name="Heading1" xfId="296" xr:uid="{00000000-0005-0000-0000-00002A010000}"/>
    <cellStyle name="Heading2" xfId="297" xr:uid="{00000000-0005-0000-0000-00002B010000}"/>
    <cellStyle name="Hyperlink_Popis Etk" xfId="2781" xr:uid="{3347BB68-6CED-48F9-8714-E84FF1642DA6}"/>
    <cellStyle name="Input" xfId="2782" xr:uid="{A4A339AF-B8C2-4E70-AAAE-2FE19AD5990A}"/>
    <cellStyle name="Input 2" xfId="298" xr:uid="{00000000-0005-0000-0000-00002C010000}"/>
    <cellStyle name="Input 2 2" xfId="3506" xr:uid="{5B15BAFF-735D-4DFB-B724-AF8ECF3C9F37}"/>
    <cellStyle name="Input 2 3" xfId="3507" xr:uid="{BE495B71-D05E-478C-BF05-AA03A7C05AF2}"/>
    <cellStyle name="Input 3" xfId="299" xr:uid="{00000000-0005-0000-0000-00002D010000}"/>
    <cellStyle name="Input 3 2" xfId="3509" xr:uid="{8AF13B2B-F3C6-4400-9889-5CAEB9D27FA2}"/>
    <cellStyle name="Input 3 3" xfId="3510" xr:uid="{B08992F7-5DAD-4B6C-A7E8-EF1C8A599DDE}"/>
    <cellStyle name="Input 3 4" xfId="3508" xr:uid="{C61C4C91-A2B8-4E41-B24C-9B401BFE55E5}"/>
    <cellStyle name="Input 4" xfId="3511" xr:uid="{7D3CCBF7-A00B-44E0-A0FD-B5021EF83D14}"/>
    <cellStyle name="Input 4 2" xfId="3512" xr:uid="{2278BA41-E029-460B-920A-62890F34A3FA}"/>
    <cellStyle name="Input 4 3" xfId="3513" xr:uid="{F428D92D-459C-44D0-AFBD-61B468A05C1E}"/>
    <cellStyle name="Input 5" xfId="3514" xr:uid="{82B1B96E-3D76-435B-BA53-1BD04868A0AB}"/>
    <cellStyle name="Input 5 2" xfId="3515" xr:uid="{B7BAB553-A85E-40B6-B198-490088E0C9AA}"/>
    <cellStyle name="Input 5 3" xfId="3516" xr:uid="{062FAA9D-47ED-415C-A736-D4FE2B79E931}"/>
    <cellStyle name="Input 6" xfId="3505" xr:uid="{C055ED54-06DD-4299-A31B-31472FFBEEA3}"/>
    <cellStyle name="Izhod 2" xfId="300" xr:uid="{00000000-0005-0000-0000-00002E010000}"/>
    <cellStyle name="Izhod 2 2" xfId="301" xr:uid="{00000000-0005-0000-0000-00002F010000}"/>
    <cellStyle name="Izhod 2 3" xfId="302" xr:uid="{00000000-0005-0000-0000-000030010000}"/>
    <cellStyle name="Izhod 2 4" xfId="303" xr:uid="{00000000-0005-0000-0000-000031010000}"/>
    <cellStyle name="Izhod 2 5" xfId="304" xr:uid="{00000000-0005-0000-0000-000032010000}"/>
    <cellStyle name="Izhod 3" xfId="305" xr:uid="{00000000-0005-0000-0000-000033010000}"/>
    <cellStyle name="Izhod 3 2" xfId="306" xr:uid="{00000000-0005-0000-0000-000034010000}"/>
    <cellStyle name="Izhod 3 3" xfId="307" xr:uid="{00000000-0005-0000-0000-000035010000}"/>
    <cellStyle name="Izhod 4" xfId="308" xr:uid="{00000000-0005-0000-0000-000036010000}"/>
    <cellStyle name="Izhod 4 2" xfId="309" xr:uid="{00000000-0005-0000-0000-000037010000}"/>
    <cellStyle name="Izhod 4 3" xfId="310" xr:uid="{00000000-0005-0000-0000-000038010000}"/>
    <cellStyle name="Izhod 5" xfId="311" xr:uid="{00000000-0005-0000-0000-000039010000}"/>
    <cellStyle name="Izhod 5 2" xfId="312" xr:uid="{00000000-0005-0000-0000-00003A010000}"/>
    <cellStyle name="Izhod 5 3" xfId="313" xr:uid="{00000000-0005-0000-0000-00003B010000}"/>
    <cellStyle name="Linked Cell" xfId="2783" xr:uid="{3EA81FD0-A56C-452B-BD75-A188A8E68058}"/>
    <cellStyle name="Linked Cell 2" xfId="314" xr:uid="{00000000-0005-0000-0000-00003C010000}"/>
    <cellStyle name="Linked Cell 2 2" xfId="3517" xr:uid="{3E1D91FE-1183-4C8C-813E-4E561B47EBC6}"/>
    <cellStyle name="Linked Cell 2 3" xfId="3518" xr:uid="{CD009BC8-915E-4A63-8973-D9B5ECC70FFE}"/>
    <cellStyle name="Linked Cell 3" xfId="3519" xr:uid="{37E6578C-745B-4C2F-86B8-1180311FEEBB}"/>
    <cellStyle name="Linked Cell 3 2" xfId="3520" xr:uid="{AD84FCF1-7905-4C25-81A3-D6EDE861F098}"/>
    <cellStyle name="Linked Cell 3 3" xfId="3521" xr:uid="{EEEC9A23-35DA-43A8-914C-81C049C8E1E9}"/>
    <cellStyle name="Linked Cell 4" xfId="3522" xr:uid="{8DB528D2-64D9-4DC7-B353-45699C8BF889}"/>
    <cellStyle name="Linked Cell 4 2" xfId="3523" xr:uid="{77DC77DC-630F-4CBF-A384-504D3B56722C}"/>
    <cellStyle name="Linked Cell 4 3" xfId="3524" xr:uid="{6EEADD8E-5065-4405-9499-2BB604A5662D}"/>
    <cellStyle name="Linked Cell 5" xfId="3525" xr:uid="{6078B617-0BE3-410A-94B8-62A44B74A6F2}"/>
    <cellStyle name="Linked Cell 5 2" xfId="3526" xr:uid="{7108BCA9-FBEC-455E-9C47-6453147C3AA1}"/>
    <cellStyle name="Linked Cell 5 3" xfId="3527" xr:uid="{B669403F-58D7-4CFC-A274-48CB4674D9C5}"/>
    <cellStyle name="Naslov 1 2" xfId="315" xr:uid="{00000000-0005-0000-0000-00003D010000}"/>
    <cellStyle name="Naslov 1 2 2" xfId="316" xr:uid="{00000000-0005-0000-0000-00003E010000}"/>
    <cellStyle name="Naslov 1 2 3" xfId="317" xr:uid="{00000000-0005-0000-0000-00003F010000}"/>
    <cellStyle name="Naslov 1 2 4" xfId="318" xr:uid="{00000000-0005-0000-0000-000040010000}"/>
    <cellStyle name="Naslov 1 2 5" xfId="319" xr:uid="{00000000-0005-0000-0000-000041010000}"/>
    <cellStyle name="Naslov 1 2 6" xfId="3528" xr:uid="{DF303C57-1B03-474D-9410-8987553720F2}"/>
    <cellStyle name="Naslov 1 3" xfId="320" xr:uid="{00000000-0005-0000-0000-000042010000}"/>
    <cellStyle name="Naslov 1 3 2" xfId="321" xr:uid="{00000000-0005-0000-0000-000043010000}"/>
    <cellStyle name="Naslov 1 3 3" xfId="322" xr:uid="{00000000-0005-0000-0000-000044010000}"/>
    <cellStyle name="Naslov 1 3 4" xfId="3529" xr:uid="{DBF56341-9A80-4104-BF2E-24D871341544}"/>
    <cellStyle name="Naslov 1 4" xfId="323" xr:uid="{00000000-0005-0000-0000-000045010000}"/>
    <cellStyle name="Naslov 1 4 2" xfId="324" xr:uid="{00000000-0005-0000-0000-000046010000}"/>
    <cellStyle name="Naslov 1 4 3" xfId="325" xr:uid="{00000000-0005-0000-0000-000047010000}"/>
    <cellStyle name="Naslov 1 4 4" xfId="3530" xr:uid="{785B6B40-5F7D-4D88-B0F5-CD2D1994E46B}"/>
    <cellStyle name="Naslov 1 5" xfId="326" xr:uid="{00000000-0005-0000-0000-000048010000}"/>
    <cellStyle name="Naslov 1 5 2" xfId="327" xr:uid="{00000000-0005-0000-0000-000049010000}"/>
    <cellStyle name="Naslov 1 5 3" xfId="328" xr:uid="{00000000-0005-0000-0000-00004A010000}"/>
    <cellStyle name="Naslov 1 5 4" xfId="3531" xr:uid="{674BCEE4-A470-46C2-AAC1-DDF58AE282ED}"/>
    <cellStyle name="Naslov 2 2" xfId="329" xr:uid="{00000000-0005-0000-0000-00004B010000}"/>
    <cellStyle name="Naslov 2 2 2" xfId="330" xr:uid="{00000000-0005-0000-0000-00004C010000}"/>
    <cellStyle name="Naslov 2 2 3" xfId="331" xr:uid="{00000000-0005-0000-0000-00004D010000}"/>
    <cellStyle name="Naslov 2 2 4" xfId="332" xr:uid="{00000000-0005-0000-0000-00004E010000}"/>
    <cellStyle name="Naslov 2 2 5" xfId="333" xr:uid="{00000000-0005-0000-0000-00004F010000}"/>
    <cellStyle name="Naslov 2 2 6" xfId="3532" xr:uid="{F0538812-76F0-42E0-BC08-BCD337282360}"/>
    <cellStyle name="Naslov 2 3" xfId="334" xr:uid="{00000000-0005-0000-0000-000050010000}"/>
    <cellStyle name="Naslov 2 3 2" xfId="335" xr:uid="{00000000-0005-0000-0000-000051010000}"/>
    <cellStyle name="Naslov 2 3 3" xfId="336" xr:uid="{00000000-0005-0000-0000-000052010000}"/>
    <cellStyle name="Naslov 2 3 4" xfId="3533" xr:uid="{A9574698-63FB-40E3-AD77-412F4E8128B6}"/>
    <cellStyle name="Naslov 2 4" xfId="337" xr:uid="{00000000-0005-0000-0000-000053010000}"/>
    <cellStyle name="Naslov 2 4 2" xfId="338" xr:uid="{00000000-0005-0000-0000-000054010000}"/>
    <cellStyle name="Naslov 2 4 3" xfId="339" xr:uid="{00000000-0005-0000-0000-000055010000}"/>
    <cellStyle name="Naslov 2 4 4" xfId="3534" xr:uid="{C6A250F0-E9FB-4AC2-84CE-8650EF49C27C}"/>
    <cellStyle name="Naslov 2 5" xfId="340" xr:uid="{00000000-0005-0000-0000-000056010000}"/>
    <cellStyle name="Naslov 2 5 2" xfId="341" xr:uid="{00000000-0005-0000-0000-000057010000}"/>
    <cellStyle name="Naslov 2 5 3" xfId="342" xr:uid="{00000000-0005-0000-0000-000058010000}"/>
    <cellStyle name="Naslov 2 5 4" xfId="3535" xr:uid="{8AE78A19-4ECE-4A8D-97A5-37406517A90D}"/>
    <cellStyle name="Naslov 3 2" xfId="343" xr:uid="{00000000-0005-0000-0000-000059010000}"/>
    <cellStyle name="Naslov 3 2 2" xfId="344" xr:uid="{00000000-0005-0000-0000-00005A010000}"/>
    <cellStyle name="Naslov 3 2 3" xfId="345" xr:uid="{00000000-0005-0000-0000-00005B010000}"/>
    <cellStyle name="Naslov 3 2 4" xfId="346" xr:uid="{00000000-0005-0000-0000-00005C010000}"/>
    <cellStyle name="Naslov 3 2 5" xfId="347" xr:uid="{00000000-0005-0000-0000-00005D010000}"/>
    <cellStyle name="Naslov 3 3" xfId="348" xr:uid="{00000000-0005-0000-0000-00005E010000}"/>
    <cellStyle name="Naslov 3 3 2" xfId="349" xr:uid="{00000000-0005-0000-0000-00005F010000}"/>
    <cellStyle name="Naslov 3 3 3" xfId="350" xr:uid="{00000000-0005-0000-0000-000060010000}"/>
    <cellStyle name="Naslov 3 4" xfId="351" xr:uid="{00000000-0005-0000-0000-000061010000}"/>
    <cellStyle name="Naslov 3 4 2" xfId="352" xr:uid="{00000000-0005-0000-0000-000062010000}"/>
    <cellStyle name="Naslov 3 4 3" xfId="353" xr:uid="{00000000-0005-0000-0000-000063010000}"/>
    <cellStyle name="Naslov 3 5" xfId="354" xr:uid="{00000000-0005-0000-0000-000064010000}"/>
    <cellStyle name="Naslov 3 5 2" xfId="355" xr:uid="{00000000-0005-0000-0000-000065010000}"/>
    <cellStyle name="Naslov 3 5 3" xfId="356" xr:uid="{00000000-0005-0000-0000-000066010000}"/>
    <cellStyle name="Naslov 4 2" xfId="357" xr:uid="{00000000-0005-0000-0000-000067010000}"/>
    <cellStyle name="Naslov 4 2 2" xfId="358" xr:uid="{00000000-0005-0000-0000-000068010000}"/>
    <cellStyle name="Naslov 4 2 3" xfId="359" xr:uid="{00000000-0005-0000-0000-000069010000}"/>
    <cellStyle name="Naslov 4 2 4" xfId="360" xr:uid="{00000000-0005-0000-0000-00006A010000}"/>
    <cellStyle name="Naslov 4 2 5" xfId="361" xr:uid="{00000000-0005-0000-0000-00006B010000}"/>
    <cellStyle name="Naslov 4 3" xfId="362" xr:uid="{00000000-0005-0000-0000-00006C010000}"/>
    <cellStyle name="Naslov 4 3 2" xfId="363" xr:uid="{00000000-0005-0000-0000-00006D010000}"/>
    <cellStyle name="Naslov 4 3 3" xfId="364" xr:uid="{00000000-0005-0000-0000-00006E010000}"/>
    <cellStyle name="Naslov 4 4" xfId="365" xr:uid="{00000000-0005-0000-0000-00006F010000}"/>
    <cellStyle name="Naslov 4 4 2" xfId="366" xr:uid="{00000000-0005-0000-0000-000070010000}"/>
    <cellStyle name="Naslov 4 4 3" xfId="367" xr:uid="{00000000-0005-0000-0000-000071010000}"/>
    <cellStyle name="Naslov 4 5" xfId="368" xr:uid="{00000000-0005-0000-0000-000072010000}"/>
    <cellStyle name="Naslov 4 5 2" xfId="369" xr:uid="{00000000-0005-0000-0000-000073010000}"/>
    <cellStyle name="Naslov 4 5 3" xfId="370" xr:uid="{00000000-0005-0000-0000-000074010000}"/>
    <cellStyle name="Naslov 5" xfId="371" xr:uid="{00000000-0005-0000-0000-000075010000}"/>
    <cellStyle name="Naslov 5 2" xfId="372" xr:uid="{00000000-0005-0000-0000-000076010000}"/>
    <cellStyle name="Naslov 5 3" xfId="373" xr:uid="{00000000-0005-0000-0000-000077010000}"/>
    <cellStyle name="Naslov 5 4" xfId="374" xr:uid="{00000000-0005-0000-0000-000078010000}"/>
    <cellStyle name="Naslov 5 5" xfId="375" xr:uid="{00000000-0005-0000-0000-000079010000}"/>
    <cellStyle name="Naslov 5 6" xfId="2695" xr:uid="{00000000-0005-0000-0000-00007A010000}"/>
    <cellStyle name="Naslov 6" xfId="376" xr:uid="{00000000-0005-0000-0000-00007B010000}"/>
    <cellStyle name="Naslov 6 2" xfId="377" xr:uid="{00000000-0005-0000-0000-00007C010000}"/>
    <cellStyle name="Naslov 6 3" xfId="378" xr:uid="{00000000-0005-0000-0000-00007D010000}"/>
    <cellStyle name="Naslov 7" xfId="379" xr:uid="{00000000-0005-0000-0000-00007E010000}"/>
    <cellStyle name="Naslov 7 2" xfId="380" xr:uid="{00000000-0005-0000-0000-00007F010000}"/>
    <cellStyle name="Naslov 7 3" xfId="381" xr:uid="{00000000-0005-0000-0000-000080010000}"/>
    <cellStyle name="Naslov 8" xfId="382" xr:uid="{00000000-0005-0000-0000-000081010000}"/>
    <cellStyle name="Naslov 8 2" xfId="383" xr:uid="{00000000-0005-0000-0000-000082010000}"/>
    <cellStyle name="Naslov 8 3" xfId="384" xr:uid="{00000000-0005-0000-0000-000083010000}"/>
    <cellStyle name="Navadno" xfId="0" builtinId="0"/>
    <cellStyle name="Navadno 10" xfId="385" xr:uid="{00000000-0005-0000-0000-000084010000}"/>
    <cellStyle name="Navadno 10 10" xfId="386" xr:uid="{00000000-0005-0000-0000-000085010000}"/>
    <cellStyle name="Navadno 10 10 2" xfId="387" xr:uid="{00000000-0005-0000-0000-000086010000}"/>
    <cellStyle name="Navadno 10 10 3" xfId="388" xr:uid="{00000000-0005-0000-0000-000087010000}"/>
    <cellStyle name="Navadno 10 10_VODA" xfId="389" xr:uid="{00000000-0005-0000-0000-000088010000}"/>
    <cellStyle name="Navadno 10 100" xfId="390" xr:uid="{00000000-0005-0000-0000-000089010000}"/>
    <cellStyle name="Navadno 10 101" xfId="391" xr:uid="{00000000-0005-0000-0000-00008A010000}"/>
    <cellStyle name="Navadno 10 102" xfId="392" xr:uid="{00000000-0005-0000-0000-00008B010000}"/>
    <cellStyle name="Navadno 10 103" xfId="393" xr:uid="{00000000-0005-0000-0000-00008C010000}"/>
    <cellStyle name="Navadno 10 104" xfId="394" xr:uid="{00000000-0005-0000-0000-00008D010000}"/>
    <cellStyle name="Navadno 10 105" xfId="395" xr:uid="{00000000-0005-0000-0000-00008E010000}"/>
    <cellStyle name="Navadno 10 106" xfId="396" xr:uid="{00000000-0005-0000-0000-00008F010000}"/>
    <cellStyle name="Navadno 10 107" xfId="397" xr:uid="{00000000-0005-0000-0000-000090010000}"/>
    <cellStyle name="Navadno 10 108" xfId="398" xr:uid="{00000000-0005-0000-0000-000091010000}"/>
    <cellStyle name="Navadno 10 109" xfId="399" xr:uid="{00000000-0005-0000-0000-000092010000}"/>
    <cellStyle name="Navadno 10 11" xfId="400" xr:uid="{00000000-0005-0000-0000-000093010000}"/>
    <cellStyle name="Navadno 10 11 2" xfId="401" xr:uid="{00000000-0005-0000-0000-000094010000}"/>
    <cellStyle name="Navadno 10 11 3" xfId="402" xr:uid="{00000000-0005-0000-0000-000095010000}"/>
    <cellStyle name="Navadno 10 11_VODA" xfId="403" xr:uid="{00000000-0005-0000-0000-000096010000}"/>
    <cellStyle name="Navadno 10 110" xfId="404" xr:uid="{00000000-0005-0000-0000-000097010000}"/>
    <cellStyle name="Navadno 10 111" xfId="405" xr:uid="{00000000-0005-0000-0000-000098010000}"/>
    <cellStyle name="Navadno 10 112" xfId="406" xr:uid="{00000000-0005-0000-0000-000099010000}"/>
    <cellStyle name="Navadno 10 113" xfId="407" xr:uid="{00000000-0005-0000-0000-00009A010000}"/>
    <cellStyle name="Navadno 10 114" xfId="408" xr:uid="{00000000-0005-0000-0000-00009B010000}"/>
    <cellStyle name="Navadno 10 115" xfId="409" xr:uid="{00000000-0005-0000-0000-00009C010000}"/>
    <cellStyle name="Navadno 10 116" xfId="410" xr:uid="{00000000-0005-0000-0000-00009D010000}"/>
    <cellStyle name="Navadno 10 117" xfId="411" xr:uid="{00000000-0005-0000-0000-00009E010000}"/>
    <cellStyle name="Navadno 10 12" xfId="412" xr:uid="{00000000-0005-0000-0000-00009F010000}"/>
    <cellStyle name="Navadno 10 12 2" xfId="413" xr:uid="{00000000-0005-0000-0000-0000A0010000}"/>
    <cellStyle name="Navadno 10 12 3" xfId="414" xr:uid="{00000000-0005-0000-0000-0000A1010000}"/>
    <cellStyle name="Navadno 10 12_VODA" xfId="415" xr:uid="{00000000-0005-0000-0000-0000A2010000}"/>
    <cellStyle name="Navadno 10 13" xfId="416" xr:uid="{00000000-0005-0000-0000-0000A3010000}"/>
    <cellStyle name="Navadno 10 13 2" xfId="417" xr:uid="{00000000-0005-0000-0000-0000A4010000}"/>
    <cellStyle name="Navadno 10 13 3" xfId="418" xr:uid="{00000000-0005-0000-0000-0000A5010000}"/>
    <cellStyle name="Navadno 10 13_VODA" xfId="419" xr:uid="{00000000-0005-0000-0000-0000A6010000}"/>
    <cellStyle name="Navadno 10 14" xfId="420" xr:uid="{00000000-0005-0000-0000-0000A7010000}"/>
    <cellStyle name="Navadno 10 14 2" xfId="421" xr:uid="{00000000-0005-0000-0000-0000A8010000}"/>
    <cellStyle name="Navadno 10 14 3" xfId="422" xr:uid="{00000000-0005-0000-0000-0000A9010000}"/>
    <cellStyle name="Navadno 10 14_VODA" xfId="423" xr:uid="{00000000-0005-0000-0000-0000AA010000}"/>
    <cellStyle name="Navadno 10 15" xfId="424" xr:uid="{00000000-0005-0000-0000-0000AB010000}"/>
    <cellStyle name="Navadno 10 15 2" xfId="425" xr:uid="{00000000-0005-0000-0000-0000AC010000}"/>
    <cellStyle name="Navadno 10 15 3" xfId="426" xr:uid="{00000000-0005-0000-0000-0000AD010000}"/>
    <cellStyle name="Navadno 10 15_VODA" xfId="427" xr:uid="{00000000-0005-0000-0000-0000AE010000}"/>
    <cellStyle name="Navadno 10 16" xfId="428" xr:uid="{00000000-0005-0000-0000-0000AF010000}"/>
    <cellStyle name="Navadno 10 16 2" xfId="429" xr:uid="{00000000-0005-0000-0000-0000B0010000}"/>
    <cellStyle name="Navadno 10 16 3" xfId="430" xr:uid="{00000000-0005-0000-0000-0000B1010000}"/>
    <cellStyle name="Navadno 10 16_VODA" xfId="431" xr:uid="{00000000-0005-0000-0000-0000B2010000}"/>
    <cellStyle name="Navadno 10 17" xfId="432" xr:uid="{00000000-0005-0000-0000-0000B3010000}"/>
    <cellStyle name="Navadno 10 17 2" xfId="433" xr:uid="{00000000-0005-0000-0000-0000B4010000}"/>
    <cellStyle name="Navadno 10 17 3" xfId="434" xr:uid="{00000000-0005-0000-0000-0000B5010000}"/>
    <cellStyle name="Navadno 10 17_VODA" xfId="435" xr:uid="{00000000-0005-0000-0000-0000B6010000}"/>
    <cellStyle name="Navadno 10 18" xfId="436" xr:uid="{00000000-0005-0000-0000-0000B7010000}"/>
    <cellStyle name="Navadno 10 18 2" xfId="437" xr:uid="{00000000-0005-0000-0000-0000B8010000}"/>
    <cellStyle name="Navadno 10 18 3" xfId="438" xr:uid="{00000000-0005-0000-0000-0000B9010000}"/>
    <cellStyle name="Navadno 10 18_VODA" xfId="439" xr:uid="{00000000-0005-0000-0000-0000BA010000}"/>
    <cellStyle name="Navadno 10 19" xfId="440" xr:uid="{00000000-0005-0000-0000-0000BB010000}"/>
    <cellStyle name="Navadno 10 19 2" xfId="441" xr:uid="{00000000-0005-0000-0000-0000BC010000}"/>
    <cellStyle name="Navadno 10 19 3" xfId="442" xr:uid="{00000000-0005-0000-0000-0000BD010000}"/>
    <cellStyle name="Navadno 10 19_VODA" xfId="443" xr:uid="{00000000-0005-0000-0000-0000BE010000}"/>
    <cellStyle name="Navadno 10 2" xfId="444" xr:uid="{00000000-0005-0000-0000-0000BF010000}"/>
    <cellStyle name="Navadno 10 2 2" xfId="445" xr:uid="{00000000-0005-0000-0000-0000C0010000}"/>
    <cellStyle name="Navadno 10 2 2 2" xfId="446" xr:uid="{00000000-0005-0000-0000-0000C1010000}"/>
    <cellStyle name="Navadno 10 2 3" xfId="447" xr:uid="{00000000-0005-0000-0000-0000C2010000}"/>
    <cellStyle name="Navadno 10 2_VODA" xfId="448" xr:uid="{00000000-0005-0000-0000-0000C3010000}"/>
    <cellStyle name="Navadno 10 20" xfId="449" xr:uid="{00000000-0005-0000-0000-0000C4010000}"/>
    <cellStyle name="Navadno 10 20 2" xfId="450" xr:uid="{00000000-0005-0000-0000-0000C5010000}"/>
    <cellStyle name="Navadno 10 20 3" xfId="451" xr:uid="{00000000-0005-0000-0000-0000C6010000}"/>
    <cellStyle name="Navadno 10 20_VODA" xfId="452" xr:uid="{00000000-0005-0000-0000-0000C7010000}"/>
    <cellStyle name="Navadno 10 21" xfId="453" xr:uid="{00000000-0005-0000-0000-0000C8010000}"/>
    <cellStyle name="Navadno 10 21 2" xfId="454" xr:uid="{00000000-0005-0000-0000-0000C9010000}"/>
    <cellStyle name="Navadno 10 21 3" xfId="455" xr:uid="{00000000-0005-0000-0000-0000CA010000}"/>
    <cellStyle name="Navadno 10 21_VODA" xfId="456" xr:uid="{00000000-0005-0000-0000-0000CB010000}"/>
    <cellStyle name="Navadno 10 22" xfId="457" xr:uid="{00000000-0005-0000-0000-0000CC010000}"/>
    <cellStyle name="Navadno 10 22 2" xfId="458" xr:uid="{00000000-0005-0000-0000-0000CD010000}"/>
    <cellStyle name="Navadno 10 22 3" xfId="459" xr:uid="{00000000-0005-0000-0000-0000CE010000}"/>
    <cellStyle name="Navadno 10 22_VODA" xfId="460" xr:uid="{00000000-0005-0000-0000-0000CF010000}"/>
    <cellStyle name="Navadno 10 23" xfId="461" xr:uid="{00000000-0005-0000-0000-0000D0010000}"/>
    <cellStyle name="Navadno 10 23 2" xfId="462" xr:uid="{00000000-0005-0000-0000-0000D1010000}"/>
    <cellStyle name="Navadno 10 23 3" xfId="463" xr:uid="{00000000-0005-0000-0000-0000D2010000}"/>
    <cellStyle name="Navadno 10 23_VODA" xfId="464" xr:uid="{00000000-0005-0000-0000-0000D3010000}"/>
    <cellStyle name="Navadno 10 24" xfId="465" xr:uid="{00000000-0005-0000-0000-0000D4010000}"/>
    <cellStyle name="Navadno 10 24 2" xfId="466" xr:uid="{00000000-0005-0000-0000-0000D5010000}"/>
    <cellStyle name="Navadno 10 24 3" xfId="467" xr:uid="{00000000-0005-0000-0000-0000D6010000}"/>
    <cellStyle name="Navadno 10 24_VODA" xfId="468" xr:uid="{00000000-0005-0000-0000-0000D7010000}"/>
    <cellStyle name="Navadno 10 25" xfId="469" xr:uid="{00000000-0005-0000-0000-0000D8010000}"/>
    <cellStyle name="Navadno 10 25 2" xfId="470" xr:uid="{00000000-0005-0000-0000-0000D9010000}"/>
    <cellStyle name="Navadno 10 25 3" xfId="471" xr:uid="{00000000-0005-0000-0000-0000DA010000}"/>
    <cellStyle name="Navadno 10 25_VODA" xfId="472" xr:uid="{00000000-0005-0000-0000-0000DB010000}"/>
    <cellStyle name="Navadno 10 26" xfId="473" xr:uid="{00000000-0005-0000-0000-0000DC010000}"/>
    <cellStyle name="Navadno 10 26 2" xfId="474" xr:uid="{00000000-0005-0000-0000-0000DD010000}"/>
    <cellStyle name="Navadno 10 26 3" xfId="475" xr:uid="{00000000-0005-0000-0000-0000DE010000}"/>
    <cellStyle name="Navadno 10 26_VODA" xfId="476" xr:uid="{00000000-0005-0000-0000-0000DF010000}"/>
    <cellStyle name="Navadno 10 27" xfId="477" xr:uid="{00000000-0005-0000-0000-0000E0010000}"/>
    <cellStyle name="Navadno 10 27 2" xfId="478" xr:uid="{00000000-0005-0000-0000-0000E1010000}"/>
    <cellStyle name="Navadno 10 27 3" xfId="479" xr:uid="{00000000-0005-0000-0000-0000E2010000}"/>
    <cellStyle name="Navadno 10 27_VODA" xfId="480" xr:uid="{00000000-0005-0000-0000-0000E3010000}"/>
    <cellStyle name="Navadno 10 28" xfId="481" xr:uid="{00000000-0005-0000-0000-0000E4010000}"/>
    <cellStyle name="Navadno 10 28 2" xfId="482" xr:uid="{00000000-0005-0000-0000-0000E5010000}"/>
    <cellStyle name="Navadno 10 28 3" xfId="483" xr:uid="{00000000-0005-0000-0000-0000E6010000}"/>
    <cellStyle name="Navadno 10 28_VODA" xfId="484" xr:uid="{00000000-0005-0000-0000-0000E7010000}"/>
    <cellStyle name="Navadno 10 29" xfId="485" xr:uid="{00000000-0005-0000-0000-0000E8010000}"/>
    <cellStyle name="Navadno 10 29 2" xfId="486" xr:uid="{00000000-0005-0000-0000-0000E9010000}"/>
    <cellStyle name="Navadno 10 29 3" xfId="487" xr:uid="{00000000-0005-0000-0000-0000EA010000}"/>
    <cellStyle name="Navadno 10 29_VODA" xfId="488" xr:uid="{00000000-0005-0000-0000-0000EB010000}"/>
    <cellStyle name="Navadno 10 3" xfId="489" xr:uid="{00000000-0005-0000-0000-0000EC010000}"/>
    <cellStyle name="Navadno 10 3 2" xfId="490" xr:uid="{00000000-0005-0000-0000-0000ED010000}"/>
    <cellStyle name="Navadno 10 3 3" xfId="491" xr:uid="{00000000-0005-0000-0000-0000EE010000}"/>
    <cellStyle name="Navadno 10 3_VODA" xfId="492" xr:uid="{00000000-0005-0000-0000-0000EF010000}"/>
    <cellStyle name="Navadno 10 30" xfId="493" xr:uid="{00000000-0005-0000-0000-0000F0010000}"/>
    <cellStyle name="Navadno 10 30 2" xfId="494" xr:uid="{00000000-0005-0000-0000-0000F1010000}"/>
    <cellStyle name="Navadno 10 30 3" xfId="495" xr:uid="{00000000-0005-0000-0000-0000F2010000}"/>
    <cellStyle name="Navadno 10 30_VODA" xfId="496" xr:uid="{00000000-0005-0000-0000-0000F3010000}"/>
    <cellStyle name="Navadno 10 31" xfId="497" xr:uid="{00000000-0005-0000-0000-0000F4010000}"/>
    <cellStyle name="Navadno 10 31 2" xfId="498" xr:uid="{00000000-0005-0000-0000-0000F5010000}"/>
    <cellStyle name="Navadno 10 31 3" xfId="499" xr:uid="{00000000-0005-0000-0000-0000F6010000}"/>
    <cellStyle name="Navadno 10 31_VODA" xfId="500" xr:uid="{00000000-0005-0000-0000-0000F7010000}"/>
    <cellStyle name="Navadno 10 32" xfId="501" xr:uid="{00000000-0005-0000-0000-0000F8010000}"/>
    <cellStyle name="Navadno 10 32 2" xfId="502" xr:uid="{00000000-0005-0000-0000-0000F9010000}"/>
    <cellStyle name="Navadno 10 32 3" xfId="503" xr:uid="{00000000-0005-0000-0000-0000FA010000}"/>
    <cellStyle name="Navadno 10 32_VODA" xfId="504" xr:uid="{00000000-0005-0000-0000-0000FB010000}"/>
    <cellStyle name="Navadno 10 33" xfId="505" xr:uid="{00000000-0005-0000-0000-0000FC010000}"/>
    <cellStyle name="Navadno 10 34" xfId="506" xr:uid="{00000000-0005-0000-0000-0000FD010000}"/>
    <cellStyle name="Navadno 10 35" xfId="507" xr:uid="{00000000-0005-0000-0000-0000FE010000}"/>
    <cellStyle name="Navadno 10 36" xfId="508" xr:uid="{00000000-0005-0000-0000-0000FF010000}"/>
    <cellStyle name="Navadno 10 37" xfId="509" xr:uid="{00000000-0005-0000-0000-000000020000}"/>
    <cellStyle name="Navadno 10 38" xfId="510" xr:uid="{00000000-0005-0000-0000-000001020000}"/>
    <cellStyle name="Navadno 10 39" xfId="511" xr:uid="{00000000-0005-0000-0000-000002020000}"/>
    <cellStyle name="Navadno 10 4" xfId="512" xr:uid="{00000000-0005-0000-0000-000003020000}"/>
    <cellStyle name="Navadno 10 4 2" xfId="513" xr:uid="{00000000-0005-0000-0000-000004020000}"/>
    <cellStyle name="Navadno 10 4 3" xfId="514" xr:uid="{00000000-0005-0000-0000-000005020000}"/>
    <cellStyle name="Navadno 10 4_VODA" xfId="515" xr:uid="{00000000-0005-0000-0000-000006020000}"/>
    <cellStyle name="Navadno 10 40" xfId="516" xr:uid="{00000000-0005-0000-0000-000007020000}"/>
    <cellStyle name="Navadno 10 41" xfId="517" xr:uid="{00000000-0005-0000-0000-000008020000}"/>
    <cellStyle name="Navadno 10 42" xfId="518" xr:uid="{00000000-0005-0000-0000-000009020000}"/>
    <cellStyle name="Navadno 10 43" xfId="519" xr:uid="{00000000-0005-0000-0000-00000A020000}"/>
    <cellStyle name="Navadno 10 44" xfId="520" xr:uid="{00000000-0005-0000-0000-00000B020000}"/>
    <cellStyle name="Navadno 10 45" xfId="521" xr:uid="{00000000-0005-0000-0000-00000C020000}"/>
    <cellStyle name="Navadno 10 46" xfId="522" xr:uid="{00000000-0005-0000-0000-00000D020000}"/>
    <cellStyle name="Navadno 10 47" xfId="523" xr:uid="{00000000-0005-0000-0000-00000E020000}"/>
    <cellStyle name="Navadno 10 48" xfId="524" xr:uid="{00000000-0005-0000-0000-00000F020000}"/>
    <cellStyle name="Navadno 10 49" xfId="525" xr:uid="{00000000-0005-0000-0000-000010020000}"/>
    <cellStyle name="Navadno 10 5" xfId="526" xr:uid="{00000000-0005-0000-0000-000011020000}"/>
    <cellStyle name="Navadno 10 5 2" xfId="527" xr:uid="{00000000-0005-0000-0000-000012020000}"/>
    <cellStyle name="Navadno 10 5 3" xfId="528" xr:uid="{00000000-0005-0000-0000-000013020000}"/>
    <cellStyle name="Navadno 10 5_VODA" xfId="529" xr:uid="{00000000-0005-0000-0000-000014020000}"/>
    <cellStyle name="Navadno 10 50" xfId="530" xr:uid="{00000000-0005-0000-0000-000015020000}"/>
    <cellStyle name="Navadno 10 51" xfId="531" xr:uid="{00000000-0005-0000-0000-000016020000}"/>
    <cellStyle name="Navadno 10 52" xfId="532" xr:uid="{00000000-0005-0000-0000-000017020000}"/>
    <cellStyle name="Navadno 10 53" xfId="533" xr:uid="{00000000-0005-0000-0000-000018020000}"/>
    <cellStyle name="Navadno 10 54" xfId="534" xr:uid="{00000000-0005-0000-0000-000019020000}"/>
    <cellStyle name="Navadno 10 55" xfId="535" xr:uid="{00000000-0005-0000-0000-00001A020000}"/>
    <cellStyle name="Navadno 10 56" xfId="536" xr:uid="{00000000-0005-0000-0000-00001B020000}"/>
    <cellStyle name="Navadno 10 57" xfId="537" xr:uid="{00000000-0005-0000-0000-00001C020000}"/>
    <cellStyle name="Navadno 10 58" xfId="538" xr:uid="{00000000-0005-0000-0000-00001D020000}"/>
    <cellStyle name="Navadno 10 59" xfId="539" xr:uid="{00000000-0005-0000-0000-00001E020000}"/>
    <cellStyle name="Navadno 10 6" xfId="540" xr:uid="{00000000-0005-0000-0000-00001F020000}"/>
    <cellStyle name="Navadno 10 6 2" xfId="541" xr:uid="{00000000-0005-0000-0000-000020020000}"/>
    <cellStyle name="Navadno 10 6 3" xfId="542" xr:uid="{00000000-0005-0000-0000-000021020000}"/>
    <cellStyle name="Navadno 10 6_VODA" xfId="543" xr:uid="{00000000-0005-0000-0000-000022020000}"/>
    <cellStyle name="Navadno 10 60" xfId="544" xr:uid="{00000000-0005-0000-0000-000023020000}"/>
    <cellStyle name="Navadno 10 61" xfId="545" xr:uid="{00000000-0005-0000-0000-000024020000}"/>
    <cellStyle name="Navadno 10 62" xfId="546" xr:uid="{00000000-0005-0000-0000-000025020000}"/>
    <cellStyle name="Navadno 10 63" xfId="547" xr:uid="{00000000-0005-0000-0000-000026020000}"/>
    <cellStyle name="Navadno 10 64" xfId="548" xr:uid="{00000000-0005-0000-0000-000027020000}"/>
    <cellStyle name="Navadno 10 65" xfId="549" xr:uid="{00000000-0005-0000-0000-000028020000}"/>
    <cellStyle name="Navadno 10 66" xfId="550" xr:uid="{00000000-0005-0000-0000-000029020000}"/>
    <cellStyle name="Navadno 10 67" xfId="551" xr:uid="{00000000-0005-0000-0000-00002A020000}"/>
    <cellStyle name="Navadno 10 68" xfId="552" xr:uid="{00000000-0005-0000-0000-00002B020000}"/>
    <cellStyle name="Navadno 10 69" xfId="553" xr:uid="{00000000-0005-0000-0000-00002C020000}"/>
    <cellStyle name="Navadno 10 7" xfId="554" xr:uid="{00000000-0005-0000-0000-00002D020000}"/>
    <cellStyle name="Navadno 10 7 2" xfId="555" xr:uid="{00000000-0005-0000-0000-00002E020000}"/>
    <cellStyle name="Navadno 10 7 3" xfId="556" xr:uid="{00000000-0005-0000-0000-00002F020000}"/>
    <cellStyle name="Navadno 10 7_VODA" xfId="557" xr:uid="{00000000-0005-0000-0000-000030020000}"/>
    <cellStyle name="Navadno 10 70" xfId="558" xr:uid="{00000000-0005-0000-0000-000031020000}"/>
    <cellStyle name="Navadno 10 71" xfId="559" xr:uid="{00000000-0005-0000-0000-000032020000}"/>
    <cellStyle name="Navadno 10 72" xfId="560" xr:uid="{00000000-0005-0000-0000-000033020000}"/>
    <cellStyle name="Navadno 10 73" xfId="561" xr:uid="{00000000-0005-0000-0000-000034020000}"/>
    <cellStyle name="Navadno 10 74" xfId="562" xr:uid="{00000000-0005-0000-0000-000035020000}"/>
    <cellStyle name="Navadno 10 75" xfId="563" xr:uid="{00000000-0005-0000-0000-000036020000}"/>
    <cellStyle name="Navadno 10 76" xfId="564" xr:uid="{00000000-0005-0000-0000-000037020000}"/>
    <cellStyle name="Navadno 10 77" xfId="565" xr:uid="{00000000-0005-0000-0000-000038020000}"/>
    <cellStyle name="Navadno 10 78" xfId="566" xr:uid="{00000000-0005-0000-0000-000039020000}"/>
    <cellStyle name="Navadno 10 79" xfId="567" xr:uid="{00000000-0005-0000-0000-00003A020000}"/>
    <cellStyle name="Navadno 10 8" xfId="568" xr:uid="{00000000-0005-0000-0000-00003B020000}"/>
    <cellStyle name="Navadno 10 8 2" xfId="569" xr:uid="{00000000-0005-0000-0000-00003C020000}"/>
    <cellStyle name="Navadno 10 8 3" xfId="570" xr:uid="{00000000-0005-0000-0000-00003D020000}"/>
    <cellStyle name="Navadno 10 8_VODA" xfId="571" xr:uid="{00000000-0005-0000-0000-00003E020000}"/>
    <cellStyle name="Navadno 10 80" xfId="572" xr:uid="{00000000-0005-0000-0000-00003F020000}"/>
    <cellStyle name="Navadno 10 81" xfId="573" xr:uid="{00000000-0005-0000-0000-000040020000}"/>
    <cellStyle name="Navadno 10 82" xfId="574" xr:uid="{00000000-0005-0000-0000-000041020000}"/>
    <cellStyle name="Navadno 10 83" xfId="575" xr:uid="{00000000-0005-0000-0000-000042020000}"/>
    <cellStyle name="Navadno 10 84" xfId="576" xr:uid="{00000000-0005-0000-0000-000043020000}"/>
    <cellStyle name="Navadno 10 85" xfId="577" xr:uid="{00000000-0005-0000-0000-000044020000}"/>
    <cellStyle name="Navadno 10 86" xfId="578" xr:uid="{00000000-0005-0000-0000-000045020000}"/>
    <cellStyle name="Navadno 10 87" xfId="579" xr:uid="{00000000-0005-0000-0000-000046020000}"/>
    <cellStyle name="Navadno 10 88" xfId="580" xr:uid="{00000000-0005-0000-0000-000047020000}"/>
    <cellStyle name="Navadno 10 89" xfId="581" xr:uid="{00000000-0005-0000-0000-000048020000}"/>
    <cellStyle name="Navadno 10 9" xfId="582" xr:uid="{00000000-0005-0000-0000-000049020000}"/>
    <cellStyle name="Navadno 10 9 2" xfId="583" xr:uid="{00000000-0005-0000-0000-00004A020000}"/>
    <cellStyle name="Navadno 10 9 3" xfId="584" xr:uid="{00000000-0005-0000-0000-00004B020000}"/>
    <cellStyle name="Navadno 10 9_VODA" xfId="585" xr:uid="{00000000-0005-0000-0000-00004C020000}"/>
    <cellStyle name="Navadno 10 90" xfId="586" xr:uid="{00000000-0005-0000-0000-00004D020000}"/>
    <cellStyle name="Navadno 10 91" xfId="587" xr:uid="{00000000-0005-0000-0000-00004E020000}"/>
    <cellStyle name="Navadno 10 92" xfId="588" xr:uid="{00000000-0005-0000-0000-00004F020000}"/>
    <cellStyle name="Navadno 10 93" xfId="589" xr:uid="{00000000-0005-0000-0000-000050020000}"/>
    <cellStyle name="Navadno 10 94" xfId="590" xr:uid="{00000000-0005-0000-0000-000051020000}"/>
    <cellStyle name="Navadno 10 95" xfId="591" xr:uid="{00000000-0005-0000-0000-000052020000}"/>
    <cellStyle name="Navadno 10 96" xfId="592" xr:uid="{00000000-0005-0000-0000-000053020000}"/>
    <cellStyle name="Navadno 10 97" xfId="593" xr:uid="{00000000-0005-0000-0000-000054020000}"/>
    <cellStyle name="Navadno 10 98" xfId="594" xr:uid="{00000000-0005-0000-0000-000055020000}"/>
    <cellStyle name="Navadno 10 99" xfId="595" xr:uid="{00000000-0005-0000-0000-000056020000}"/>
    <cellStyle name="Navadno 10_VODA" xfId="596" xr:uid="{00000000-0005-0000-0000-000057020000}"/>
    <cellStyle name="Navadno 11" xfId="597" xr:uid="{00000000-0005-0000-0000-000058020000}"/>
    <cellStyle name="Navadno 11 10" xfId="598" xr:uid="{00000000-0005-0000-0000-000059020000}"/>
    <cellStyle name="Navadno 11 10 2" xfId="599" xr:uid="{00000000-0005-0000-0000-00005A020000}"/>
    <cellStyle name="Navadno 11 11" xfId="600" xr:uid="{00000000-0005-0000-0000-00005B020000}"/>
    <cellStyle name="Navadno 11 11 2" xfId="601" xr:uid="{00000000-0005-0000-0000-00005C020000}"/>
    <cellStyle name="Navadno 11 12" xfId="602" xr:uid="{00000000-0005-0000-0000-00005D020000}"/>
    <cellStyle name="Navadno 11 12 2" xfId="603" xr:uid="{00000000-0005-0000-0000-00005E020000}"/>
    <cellStyle name="Navadno 11 13" xfId="604" xr:uid="{00000000-0005-0000-0000-00005F020000}"/>
    <cellStyle name="Navadno 11 13 2" xfId="605" xr:uid="{00000000-0005-0000-0000-000060020000}"/>
    <cellStyle name="Navadno 11 14" xfId="606" xr:uid="{00000000-0005-0000-0000-000061020000}"/>
    <cellStyle name="Navadno 11 14 2" xfId="607" xr:uid="{00000000-0005-0000-0000-000062020000}"/>
    <cellStyle name="Navadno 11 15" xfId="608" xr:uid="{00000000-0005-0000-0000-000063020000}"/>
    <cellStyle name="Navadno 11 15 2" xfId="609" xr:uid="{00000000-0005-0000-0000-000064020000}"/>
    <cellStyle name="Navadno 11 16" xfId="610" xr:uid="{00000000-0005-0000-0000-000065020000}"/>
    <cellStyle name="Navadno 11 16 2" xfId="611" xr:uid="{00000000-0005-0000-0000-000066020000}"/>
    <cellStyle name="Navadno 11 17" xfId="612" xr:uid="{00000000-0005-0000-0000-000067020000}"/>
    <cellStyle name="Navadno 11 17 2" xfId="613" xr:uid="{00000000-0005-0000-0000-000068020000}"/>
    <cellStyle name="Navadno 11 18" xfId="614" xr:uid="{00000000-0005-0000-0000-000069020000}"/>
    <cellStyle name="Navadno 11 18 2" xfId="615" xr:uid="{00000000-0005-0000-0000-00006A020000}"/>
    <cellStyle name="Navadno 11 19" xfId="616" xr:uid="{00000000-0005-0000-0000-00006B020000}"/>
    <cellStyle name="Navadno 11 19 2" xfId="617" xr:uid="{00000000-0005-0000-0000-00006C020000}"/>
    <cellStyle name="Navadno 11 2" xfId="618" xr:uid="{00000000-0005-0000-0000-00006D020000}"/>
    <cellStyle name="Navadno 11 2 2" xfId="619" xr:uid="{00000000-0005-0000-0000-00006E020000}"/>
    <cellStyle name="Navadno 11 2 3" xfId="620" xr:uid="{00000000-0005-0000-0000-00006F020000}"/>
    <cellStyle name="Navadno 11 2 4" xfId="621" xr:uid="{00000000-0005-0000-0000-000070020000}"/>
    <cellStyle name="Navadno 11 2 5" xfId="622" xr:uid="{00000000-0005-0000-0000-000071020000}"/>
    <cellStyle name="Navadno 11 2 6" xfId="623" xr:uid="{00000000-0005-0000-0000-000072020000}"/>
    <cellStyle name="Navadno 11 20" xfId="624" xr:uid="{00000000-0005-0000-0000-000073020000}"/>
    <cellStyle name="Navadno 11 20 2" xfId="625" xr:uid="{00000000-0005-0000-0000-000074020000}"/>
    <cellStyle name="Navadno 11 21" xfId="626" xr:uid="{00000000-0005-0000-0000-000075020000}"/>
    <cellStyle name="Navadno 11 21 2" xfId="627" xr:uid="{00000000-0005-0000-0000-000076020000}"/>
    <cellStyle name="Navadno 11 22" xfId="628" xr:uid="{00000000-0005-0000-0000-000077020000}"/>
    <cellStyle name="Navadno 11 22 2" xfId="629" xr:uid="{00000000-0005-0000-0000-000078020000}"/>
    <cellStyle name="Navadno 11 23" xfId="630" xr:uid="{00000000-0005-0000-0000-000079020000}"/>
    <cellStyle name="Navadno 11 23 2" xfId="631" xr:uid="{00000000-0005-0000-0000-00007A020000}"/>
    <cellStyle name="Navadno 11 24" xfId="632" xr:uid="{00000000-0005-0000-0000-00007B020000}"/>
    <cellStyle name="Navadno 11 24 2" xfId="633" xr:uid="{00000000-0005-0000-0000-00007C020000}"/>
    <cellStyle name="Navadno 11 25" xfId="634" xr:uid="{00000000-0005-0000-0000-00007D020000}"/>
    <cellStyle name="Navadno 11 25 2" xfId="635" xr:uid="{00000000-0005-0000-0000-00007E020000}"/>
    <cellStyle name="Navadno 11 26" xfId="636" xr:uid="{00000000-0005-0000-0000-00007F020000}"/>
    <cellStyle name="Navadno 11 26 2" xfId="637" xr:uid="{00000000-0005-0000-0000-000080020000}"/>
    <cellStyle name="Navadno 11 27" xfId="638" xr:uid="{00000000-0005-0000-0000-000081020000}"/>
    <cellStyle name="Navadno 11 27 2" xfId="639" xr:uid="{00000000-0005-0000-0000-000082020000}"/>
    <cellStyle name="Navadno 11 28" xfId="640" xr:uid="{00000000-0005-0000-0000-000083020000}"/>
    <cellStyle name="Navadno 11 28 2" xfId="641" xr:uid="{00000000-0005-0000-0000-000084020000}"/>
    <cellStyle name="Navadno 11 29" xfId="642" xr:uid="{00000000-0005-0000-0000-000085020000}"/>
    <cellStyle name="Navadno 11 29 2" xfId="643" xr:uid="{00000000-0005-0000-0000-000086020000}"/>
    <cellStyle name="Navadno 11 3" xfId="644" xr:uid="{00000000-0005-0000-0000-000087020000}"/>
    <cellStyle name="Navadno 11 3 2" xfId="645" xr:uid="{00000000-0005-0000-0000-000088020000}"/>
    <cellStyle name="Navadno 11 3 3" xfId="646" xr:uid="{00000000-0005-0000-0000-000089020000}"/>
    <cellStyle name="Navadno 11 3 4" xfId="647" xr:uid="{00000000-0005-0000-0000-00008A020000}"/>
    <cellStyle name="Navadno 11 3 5" xfId="648" xr:uid="{00000000-0005-0000-0000-00008B020000}"/>
    <cellStyle name="Navadno 11 3 6" xfId="649" xr:uid="{00000000-0005-0000-0000-00008C020000}"/>
    <cellStyle name="Navadno 11 30" xfId="650" xr:uid="{00000000-0005-0000-0000-00008D020000}"/>
    <cellStyle name="Navadno 11 30 2" xfId="651" xr:uid="{00000000-0005-0000-0000-00008E020000}"/>
    <cellStyle name="Navadno 11 31" xfId="652" xr:uid="{00000000-0005-0000-0000-00008F020000}"/>
    <cellStyle name="Navadno 11 31 2" xfId="653" xr:uid="{00000000-0005-0000-0000-000090020000}"/>
    <cellStyle name="Navadno 11 32" xfId="654" xr:uid="{00000000-0005-0000-0000-000091020000}"/>
    <cellStyle name="Navadno 11 32 2" xfId="655" xr:uid="{00000000-0005-0000-0000-000092020000}"/>
    <cellStyle name="Navadno 11 33" xfId="656" xr:uid="{00000000-0005-0000-0000-000093020000}"/>
    <cellStyle name="Navadno 11 33 2" xfId="657" xr:uid="{00000000-0005-0000-0000-000094020000}"/>
    <cellStyle name="Navadno 11 34" xfId="658" xr:uid="{00000000-0005-0000-0000-000095020000}"/>
    <cellStyle name="Navadno 11 34 2" xfId="659" xr:uid="{00000000-0005-0000-0000-000096020000}"/>
    <cellStyle name="Navadno 11 35" xfId="660" xr:uid="{00000000-0005-0000-0000-000097020000}"/>
    <cellStyle name="Navadno 11 35 2" xfId="661" xr:uid="{00000000-0005-0000-0000-000098020000}"/>
    <cellStyle name="Navadno 11 36" xfId="662" xr:uid="{00000000-0005-0000-0000-000099020000}"/>
    <cellStyle name="Navadno 11 36 2" xfId="663" xr:uid="{00000000-0005-0000-0000-00009A020000}"/>
    <cellStyle name="Navadno 11 37" xfId="664" xr:uid="{00000000-0005-0000-0000-00009B020000}"/>
    <cellStyle name="Navadno 11 37 2" xfId="665" xr:uid="{00000000-0005-0000-0000-00009C020000}"/>
    <cellStyle name="Navadno 11 38" xfId="666" xr:uid="{00000000-0005-0000-0000-00009D020000}"/>
    <cellStyle name="Navadno 11 38 2" xfId="667" xr:uid="{00000000-0005-0000-0000-00009E020000}"/>
    <cellStyle name="Navadno 11 39" xfId="668" xr:uid="{00000000-0005-0000-0000-00009F020000}"/>
    <cellStyle name="Navadno 11 39 2" xfId="669" xr:uid="{00000000-0005-0000-0000-0000A0020000}"/>
    <cellStyle name="Navadno 11 4" xfId="670" xr:uid="{00000000-0005-0000-0000-0000A1020000}"/>
    <cellStyle name="Navadno 11 4 2" xfId="671" xr:uid="{00000000-0005-0000-0000-0000A2020000}"/>
    <cellStyle name="Navadno 11 4 3" xfId="672" xr:uid="{00000000-0005-0000-0000-0000A3020000}"/>
    <cellStyle name="Navadno 11 4 4" xfId="673" xr:uid="{00000000-0005-0000-0000-0000A4020000}"/>
    <cellStyle name="Navadno 11 4 5" xfId="674" xr:uid="{00000000-0005-0000-0000-0000A5020000}"/>
    <cellStyle name="Navadno 11 4 6" xfId="675" xr:uid="{00000000-0005-0000-0000-0000A6020000}"/>
    <cellStyle name="Navadno 11 40" xfId="676" xr:uid="{00000000-0005-0000-0000-0000A7020000}"/>
    <cellStyle name="Navadno 11 40 2" xfId="677" xr:uid="{00000000-0005-0000-0000-0000A8020000}"/>
    <cellStyle name="Navadno 11 41" xfId="678" xr:uid="{00000000-0005-0000-0000-0000A9020000}"/>
    <cellStyle name="Navadno 11 41 2" xfId="679" xr:uid="{00000000-0005-0000-0000-0000AA020000}"/>
    <cellStyle name="Navadno 11 42" xfId="680" xr:uid="{00000000-0005-0000-0000-0000AB020000}"/>
    <cellStyle name="Navadno 11 42 2" xfId="681" xr:uid="{00000000-0005-0000-0000-0000AC020000}"/>
    <cellStyle name="Navadno 11 43" xfId="682" xr:uid="{00000000-0005-0000-0000-0000AD020000}"/>
    <cellStyle name="Navadno 11 43 2" xfId="683" xr:uid="{00000000-0005-0000-0000-0000AE020000}"/>
    <cellStyle name="Navadno 11 44" xfId="684" xr:uid="{00000000-0005-0000-0000-0000AF020000}"/>
    <cellStyle name="Navadno 11 44 2" xfId="685" xr:uid="{00000000-0005-0000-0000-0000B0020000}"/>
    <cellStyle name="Navadno 11 45" xfId="3734" xr:uid="{84221510-E787-4F25-9D2C-9DECD0AB064B}"/>
    <cellStyle name="Navadno 11 5" xfId="686" xr:uid="{00000000-0005-0000-0000-0000B1020000}"/>
    <cellStyle name="Navadno 11 5 2" xfId="687" xr:uid="{00000000-0005-0000-0000-0000B2020000}"/>
    <cellStyle name="Navadno 11 5 3" xfId="688" xr:uid="{00000000-0005-0000-0000-0000B3020000}"/>
    <cellStyle name="Navadno 11 5 4" xfId="689" xr:uid="{00000000-0005-0000-0000-0000B4020000}"/>
    <cellStyle name="Navadno 11 5 5" xfId="690" xr:uid="{00000000-0005-0000-0000-0000B5020000}"/>
    <cellStyle name="Navadno 11 5 6" xfId="691" xr:uid="{00000000-0005-0000-0000-0000B6020000}"/>
    <cellStyle name="Navadno 11 6" xfId="692" xr:uid="{00000000-0005-0000-0000-0000B7020000}"/>
    <cellStyle name="Navadno 11 6 2" xfId="693" xr:uid="{00000000-0005-0000-0000-0000B8020000}"/>
    <cellStyle name="Navadno 11 6 3" xfId="694" xr:uid="{00000000-0005-0000-0000-0000B9020000}"/>
    <cellStyle name="Navadno 11 6 4" xfId="695" xr:uid="{00000000-0005-0000-0000-0000BA020000}"/>
    <cellStyle name="Navadno 11 6 5" xfId="696" xr:uid="{00000000-0005-0000-0000-0000BB020000}"/>
    <cellStyle name="Navadno 11 6 6" xfId="697" xr:uid="{00000000-0005-0000-0000-0000BC020000}"/>
    <cellStyle name="Navadno 11 7" xfId="698" xr:uid="{00000000-0005-0000-0000-0000BD020000}"/>
    <cellStyle name="Navadno 11 7 2" xfId="699" xr:uid="{00000000-0005-0000-0000-0000BE020000}"/>
    <cellStyle name="Navadno 11 70" xfId="2704" xr:uid="{00000000-0005-0000-0000-0000BF020000}"/>
    <cellStyle name="Navadno 11 8" xfId="700" xr:uid="{00000000-0005-0000-0000-0000C0020000}"/>
    <cellStyle name="Navadno 11 8 2" xfId="701" xr:uid="{00000000-0005-0000-0000-0000C1020000}"/>
    <cellStyle name="Navadno 11 9" xfId="702" xr:uid="{00000000-0005-0000-0000-0000C2020000}"/>
    <cellStyle name="Navadno 11 9 2" xfId="703" xr:uid="{00000000-0005-0000-0000-0000C3020000}"/>
    <cellStyle name="Navadno 12" xfId="704" xr:uid="{00000000-0005-0000-0000-0000C4020000}"/>
    <cellStyle name="Navadno 12 2" xfId="705" xr:uid="{00000000-0005-0000-0000-0000C5020000}"/>
    <cellStyle name="Navadno 12 2 2" xfId="706" xr:uid="{00000000-0005-0000-0000-0000C6020000}"/>
    <cellStyle name="Navadno 12 2 3" xfId="707" xr:uid="{00000000-0005-0000-0000-0000C7020000}"/>
    <cellStyle name="Navadno 12 2 4" xfId="708" xr:uid="{00000000-0005-0000-0000-0000C8020000}"/>
    <cellStyle name="Navadno 12 2 5" xfId="709" xr:uid="{00000000-0005-0000-0000-0000C9020000}"/>
    <cellStyle name="Navadno 12 2 6" xfId="710" xr:uid="{00000000-0005-0000-0000-0000CA020000}"/>
    <cellStyle name="Navadno 12 3" xfId="711" xr:uid="{00000000-0005-0000-0000-0000CB020000}"/>
    <cellStyle name="Navadno 12 3 2" xfId="712" xr:uid="{00000000-0005-0000-0000-0000CC020000}"/>
    <cellStyle name="Navadno 12 3 3" xfId="713" xr:uid="{00000000-0005-0000-0000-0000CD020000}"/>
    <cellStyle name="Navadno 12 3 4" xfId="714" xr:uid="{00000000-0005-0000-0000-0000CE020000}"/>
    <cellStyle name="Navadno 12 3 5" xfId="715" xr:uid="{00000000-0005-0000-0000-0000CF020000}"/>
    <cellStyle name="Navadno 12 3 6" xfId="716" xr:uid="{00000000-0005-0000-0000-0000D0020000}"/>
    <cellStyle name="Navadno 12 4" xfId="717" xr:uid="{00000000-0005-0000-0000-0000D1020000}"/>
    <cellStyle name="Navadno 12 4 2" xfId="718" xr:uid="{00000000-0005-0000-0000-0000D2020000}"/>
    <cellStyle name="Navadno 12 4 3" xfId="719" xr:uid="{00000000-0005-0000-0000-0000D3020000}"/>
    <cellStyle name="Navadno 12 4 4" xfId="720" xr:uid="{00000000-0005-0000-0000-0000D4020000}"/>
    <cellStyle name="Navadno 12 4 5" xfId="721" xr:uid="{00000000-0005-0000-0000-0000D5020000}"/>
    <cellStyle name="Navadno 12 4 6" xfId="722" xr:uid="{00000000-0005-0000-0000-0000D6020000}"/>
    <cellStyle name="Navadno 12 5" xfId="723" xr:uid="{00000000-0005-0000-0000-0000D7020000}"/>
    <cellStyle name="Navadno 12 5 2" xfId="724" xr:uid="{00000000-0005-0000-0000-0000D8020000}"/>
    <cellStyle name="Navadno 12 5 3" xfId="725" xr:uid="{00000000-0005-0000-0000-0000D9020000}"/>
    <cellStyle name="Navadno 12 5 4" xfId="726" xr:uid="{00000000-0005-0000-0000-0000DA020000}"/>
    <cellStyle name="Navadno 12 5 5" xfId="727" xr:uid="{00000000-0005-0000-0000-0000DB020000}"/>
    <cellStyle name="Navadno 12 5 6" xfId="728" xr:uid="{00000000-0005-0000-0000-0000DC020000}"/>
    <cellStyle name="Navadno 12 6" xfId="729" xr:uid="{00000000-0005-0000-0000-0000DD020000}"/>
    <cellStyle name="Navadno 12 6 2" xfId="730" xr:uid="{00000000-0005-0000-0000-0000DE020000}"/>
    <cellStyle name="Navadno 12 6 3" xfId="731" xr:uid="{00000000-0005-0000-0000-0000DF020000}"/>
    <cellStyle name="Navadno 12 6 4" xfId="732" xr:uid="{00000000-0005-0000-0000-0000E0020000}"/>
    <cellStyle name="Navadno 12 6 5" xfId="733" xr:uid="{00000000-0005-0000-0000-0000E1020000}"/>
    <cellStyle name="Navadno 12 6 6" xfId="734" xr:uid="{00000000-0005-0000-0000-0000E2020000}"/>
    <cellStyle name="Navadno 12 7" xfId="735" xr:uid="{00000000-0005-0000-0000-0000E3020000}"/>
    <cellStyle name="Navadno 13" xfId="736" xr:uid="{00000000-0005-0000-0000-0000E4020000}"/>
    <cellStyle name="Navadno 13 2" xfId="737" xr:uid="{00000000-0005-0000-0000-0000E5020000}"/>
    <cellStyle name="Navadno 13 2 2" xfId="738" xr:uid="{00000000-0005-0000-0000-0000E6020000}"/>
    <cellStyle name="Navadno 13 2 3" xfId="739" xr:uid="{00000000-0005-0000-0000-0000E7020000}"/>
    <cellStyle name="Navadno 13 2 4" xfId="740" xr:uid="{00000000-0005-0000-0000-0000E8020000}"/>
    <cellStyle name="Navadno 13 2 5" xfId="741" xr:uid="{00000000-0005-0000-0000-0000E9020000}"/>
    <cellStyle name="Navadno 13 2 6" xfId="742" xr:uid="{00000000-0005-0000-0000-0000EA020000}"/>
    <cellStyle name="Navadno 13 3" xfId="743" xr:uid="{00000000-0005-0000-0000-0000EB020000}"/>
    <cellStyle name="Navadno 13 3 2" xfId="744" xr:uid="{00000000-0005-0000-0000-0000EC020000}"/>
    <cellStyle name="Navadno 13 3 3" xfId="745" xr:uid="{00000000-0005-0000-0000-0000ED020000}"/>
    <cellStyle name="Navadno 13 3 4" xfId="746" xr:uid="{00000000-0005-0000-0000-0000EE020000}"/>
    <cellStyle name="Navadno 13 3 5" xfId="747" xr:uid="{00000000-0005-0000-0000-0000EF020000}"/>
    <cellStyle name="Navadno 13 3 6" xfId="748" xr:uid="{00000000-0005-0000-0000-0000F0020000}"/>
    <cellStyle name="Navadno 13 4" xfId="749" xr:uid="{00000000-0005-0000-0000-0000F1020000}"/>
    <cellStyle name="Navadno 13 4 2" xfId="750" xr:uid="{00000000-0005-0000-0000-0000F2020000}"/>
    <cellStyle name="Navadno 13 4 3" xfId="751" xr:uid="{00000000-0005-0000-0000-0000F3020000}"/>
    <cellStyle name="Navadno 13 4 4" xfId="752" xr:uid="{00000000-0005-0000-0000-0000F4020000}"/>
    <cellStyle name="Navadno 13 4 5" xfId="753" xr:uid="{00000000-0005-0000-0000-0000F5020000}"/>
    <cellStyle name="Navadno 13 4 6" xfId="754" xr:uid="{00000000-0005-0000-0000-0000F6020000}"/>
    <cellStyle name="Navadno 13 5" xfId="755" xr:uid="{00000000-0005-0000-0000-0000F7020000}"/>
    <cellStyle name="Navadno 13 5 2" xfId="756" xr:uid="{00000000-0005-0000-0000-0000F8020000}"/>
    <cellStyle name="Navadno 13 5 3" xfId="757" xr:uid="{00000000-0005-0000-0000-0000F9020000}"/>
    <cellStyle name="Navadno 13 5 4" xfId="758" xr:uid="{00000000-0005-0000-0000-0000FA020000}"/>
    <cellStyle name="Navadno 13 5 5" xfId="759" xr:uid="{00000000-0005-0000-0000-0000FB020000}"/>
    <cellStyle name="Navadno 13 5 6" xfId="760" xr:uid="{00000000-0005-0000-0000-0000FC020000}"/>
    <cellStyle name="Navadno 13 6" xfId="761" xr:uid="{00000000-0005-0000-0000-0000FD020000}"/>
    <cellStyle name="Navadno 13 6 2" xfId="762" xr:uid="{00000000-0005-0000-0000-0000FE020000}"/>
    <cellStyle name="Navadno 13 6 3" xfId="763" xr:uid="{00000000-0005-0000-0000-0000FF020000}"/>
    <cellStyle name="Navadno 13 6 4" xfId="764" xr:uid="{00000000-0005-0000-0000-000000030000}"/>
    <cellStyle name="Navadno 13 6 5" xfId="765" xr:uid="{00000000-0005-0000-0000-000001030000}"/>
    <cellStyle name="Navadno 13 6 6" xfId="766" xr:uid="{00000000-0005-0000-0000-000002030000}"/>
    <cellStyle name="Navadno 13 7" xfId="767" xr:uid="{00000000-0005-0000-0000-000003030000}"/>
    <cellStyle name="Navadno 14" xfId="768" xr:uid="{00000000-0005-0000-0000-000004030000}"/>
    <cellStyle name="Navadno 14 2" xfId="769" xr:uid="{00000000-0005-0000-0000-000005030000}"/>
    <cellStyle name="Navadno 14 2 2" xfId="770" xr:uid="{00000000-0005-0000-0000-000006030000}"/>
    <cellStyle name="Navadno 14 2 3" xfId="771" xr:uid="{00000000-0005-0000-0000-000007030000}"/>
    <cellStyle name="Navadno 14 2 4" xfId="772" xr:uid="{00000000-0005-0000-0000-000008030000}"/>
    <cellStyle name="Navadno 14 2 5" xfId="773" xr:uid="{00000000-0005-0000-0000-000009030000}"/>
    <cellStyle name="Navadno 14 2 6" xfId="774" xr:uid="{00000000-0005-0000-0000-00000A030000}"/>
    <cellStyle name="Navadno 14 3" xfId="775" xr:uid="{00000000-0005-0000-0000-00000B030000}"/>
    <cellStyle name="Navadno 14 3 2" xfId="776" xr:uid="{00000000-0005-0000-0000-00000C030000}"/>
    <cellStyle name="Navadno 14 3 3" xfId="777" xr:uid="{00000000-0005-0000-0000-00000D030000}"/>
    <cellStyle name="Navadno 14 3 4" xfId="778" xr:uid="{00000000-0005-0000-0000-00000E030000}"/>
    <cellStyle name="Navadno 14 3 5" xfId="779" xr:uid="{00000000-0005-0000-0000-00000F030000}"/>
    <cellStyle name="Navadno 14 3 6" xfId="780" xr:uid="{00000000-0005-0000-0000-000010030000}"/>
    <cellStyle name="Navadno 14 4" xfId="781" xr:uid="{00000000-0005-0000-0000-000011030000}"/>
    <cellStyle name="Navadno 14 4 2" xfId="782" xr:uid="{00000000-0005-0000-0000-000012030000}"/>
    <cellStyle name="Navadno 14 4 3" xfId="783" xr:uid="{00000000-0005-0000-0000-000013030000}"/>
    <cellStyle name="Navadno 14 4 4" xfId="784" xr:uid="{00000000-0005-0000-0000-000014030000}"/>
    <cellStyle name="Navadno 14 4 5" xfId="785" xr:uid="{00000000-0005-0000-0000-000015030000}"/>
    <cellStyle name="Navadno 14 4 6" xfId="786" xr:uid="{00000000-0005-0000-0000-000016030000}"/>
    <cellStyle name="Navadno 14 5" xfId="787" xr:uid="{00000000-0005-0000-0000-000017030000}"/>
    <cellStyle name="Navadno 14 5 2" xfId="788" xr:uid="{00000000-0005-0000-0000-000018030000}"/>
    <cellStyle name="Navadno 14 5 3" xfId="789" xr:uid="{00000000-0005-0000-0000-000019030000}"/>
    <cellStyle name="Navadno 14 5 4" xfId="790" xr:uid="{00000000-0005-0000-0000-00001A030000}"/>
    <cellStyle name="Navadno 14 5 5" xfId="791" xr:uid="{00000000-0005-0000-0000-00001B030000}"/>
    <cellStyle name="Navadno 14 5 6" xfId="792" xr:uid="{00000000-0005-0000-0000-00001C030000}"/>
    <cellStyle name="Navadno 14 6" xfId="793" xr:uid="{00000000-0005-0000-0000-00001D030000}"/>
    <cellStyle name="Navadno 14 6 2" xfId="794" xr:uid="{00000000-0005-0000-0000-00001E030000}"/>
    <cellStyle name="Navadno 14 6 3" xfId="795" xr:uid="{00000000-0005-0000-0000-00001F030000}"/>
    <cellStyle name="Navadno 14 6 4" xfId="796" xr:uid="{00000000-0005-0000-0000-000020030000}"/>
    <cellStyle name="Navadno 14 6 5" xfId="797" xr:uid="{00000000-0005-0000-0000-000021030000}"/>
    <cellStyle name="Navadno 14 6 6" xfId="798" xr:uid="{00000000-0005-0000-0000-000022030000}"/>
    <cellStyle name="Navadno 14 7" xfId="799" xr:uid="{00000000-0005-0000-0000-000023030000}"/>
    <cellStyle name="Navadno 14 8" xfId="3536" xr:uid="{A409F21D-EBA9-49C9-9CBF-60D2143D87D4}"/>
    <cellStyle name="Navadno 15" xfId="800" xr:uid="{00000000-0005-0000-0000-000024030000}"/>
    <cellStyle name="Navadno 15 2" xfId="801" xr:uid="{00000000-0005-0000-0000-000025030000}"/>
    <cellStyle name="Navadno 15 2 2" xfId="802" xr:uid="{00000000-0005-0000-0000-000026030000}"/>
    <cellStyle name="Navadno 15 2 3" xfId="803" xr:uid="{00000000-0005-0000-0000-000027030000}"/>
    <cellStyle name="Navadno 15 2 4" xfId="804" xr:uid="{00000000-0005-0000-0000-000028030000}"/>
    <cellStyle name="Navadno 15 2 5" xfId="805" xr:uid="{00000000-0005-0000-0000-000029030000}"/>
    <cellStyle name="Navadno 15 2 6" xfId="806" xr:uid="{00000000-0005-0000-0000-00002A030000}"/>
    <cellStyle name="Navadno 15 3" xfId="807" xr:uid="{00000000-0005-0000-0000-00002B030000}"/>
    <cellStyle name="Navadno 15 3 2" xfId="808" xr:uid="{00000000-0005-0000-0000-00002C030000}"/>
    <cellStyle name="Navadno 15 3 3" xfId="809" xr:uid="{00000000-0005-0000-0000-00002D030000}"/>
    <cellStyle name="Navadno 15 3 4" xfId="810" xr:uid="{00000000-0005-0000-0000-00002E030000}"/>
    <cellStyle name="Navadno 15 3 5" xfId="811" xr:uid="{00000000-0005-0000-0000-00002F030000}"/>
    <cellStyle name="Navadno 15 3 6" xfId="812" xr:uid="{00000000-0005-0000-0000-000030030000}"/>
    <cellStyle name="Navadno 15 4" xfId="813" xr:uid="{00000000-0005-0000-0000-000031030000}"/>
    <cellStyle name="Navadno 15 4 2" xfId="814" xr:uid="{00000000-0005-0000-0000-000032030000}"/>
    <cellStyle name="Navadno 15 4 3" xfId="815" xr:uid="{00000000-0005-0000-0000-000033030000}"/>
    <cellStyle name="Navadno 15 4 4" xfId="816" xr:uid="{00000000-0005-0000-0000-000034030000}"/>
    <cellStyle name="Navadno 15 4 5" xfId="817" xr:uid="{00000000-0005-0000-0000-000035030000}"/>
    <cellStyle name="Navadno 15 4 6" xfId="818" xr:uid="{00000000-0005-0000-0000-000036030000}"/>
    <cellStyle name="Navadno 15 5" xfId="819" xr:uid="{00000000-0005-0000-0000-000037030000}"/>
    <cellStyle name="Navadno 15 5 2" xfId="820" xr:uid="{00000000-0005-0000-0000-000038030000}"/>
    <cellStyle name="Navadno 15 5 3" xfId="821" xr:uid="{00000000-0005-0000-0000-000039030000}"/>
    <cellStyle name="Navadno 15 5 4" xfId="822" xr:uid="{00000000-0005-0000-0000-00003A030000}"/>
    <cellStyle name="Navadno 15 5 5" xfId="823" xr:uid="{00000000-0005-0000-0000-00003B030000}"/>
    <cellStyle name="Navadno 15 5 6" xfId="824" xr:uid="{00000000-0005-0000-0000-00003C030000}"/>
    <cellStyle name="Navadno 15 6" xfId="825" xr:uid="{00000000-0005-0000-0000-00003D030000}"/>
    <cellStyle name="Navadno 15 6 2" xfId="826" xr:uid="{00000000-0005-0000-0000-00003E030000}"/>
    <cellStyle name="Navadno 15 6 3" xfId="827" xr:uid="{00000000-0005-0000-0000-00003F030000}"/>
    <cellStyle name="Navadno 15 6 4" xfId="828" xr:uid="{00000000-0005-0000-0000-000040030000}"/>
    <cellStyle name="Navadno 15 6 5" xfId="829" xr:uid="{00000000-0005-0000-0000-000041030000}"/>
    <cellStyle name="Navadno 15 6 6" xfId="830" xr:uid="{00000000-0005-0000-0000-000042030000}"/>
    <cellStyle name="Navadno 15 7" xfId="831" xr:uid="{00000000-0005-0000-0000-000043030000}"/>
    <cellStyle name="Navadno 16" xfId="832" xr:uid="{00000000-0005-0000-0000-000044030000}"/>
    <cellStyle name="Navadno 16 2" xfId="833" xr:uid="{00000000-0005-0000-0000-000045030000}"/>
    <cellStyle name="Navadno 16 2 2" xfId="834" xr:uid="{00000000-0005-0000-0000-000046030000}"/>
    <cellStyle name="Navadno 16 2 3" xfId="835" xr:uid="{00000000-0005-0000-0000-000047030000}"/>
    <cellStyle name="Navadno 16 2 4" xfId="836" xr:uid="{00000000-0005-0000-0000-000048030000}"/>
    <cellStyle name="Navadno 16 2 5" xfId="837" xr:uid="{00000000-0005-0000-0000-000049030000}"/>
    <cellStyle name="Navadno 16 2 6" xfId="838" xr:uid="{00000000-0005-0000-0000-00004A030000}"/>
    <cellStyle name="Navadno 16 2 7" xfId="839" xr:uid="{00000000-0005-0000-0000-00004B030000}"/>
    <cellStyle name="Navadno 16 3" xfId="840" xr:uid="{00000000-0005-0000-0000-00004C030000}"/>
    <cellStyle name="Navadno 16 3 2" xfId="841" xr:uid="{00000000-0005-0000-0000-00004D030000}"/>
    <cellStyle name="Navadno 16 3 3" xfId="842" xr:uid="{00000000-0005-0000-0000-00004E030000}"/>
    <cellStyle name="Navadno 16 3 4" xfId="843" xr:uid="{00000000-0005-0000-0000-00004F030000}"/>
    <cellStyle name="Navadno 16 3 5" xfId="844" xr:uid="{00000000-0005-0000-0000-000050030000}"/>
    <cellStyle name="Navadno 16 3 6" xfId="845" xr:uid="{00000000-0005-0000-0000-000051030000}"/>
    <cellStyle name="Navadno 16 4" xfId="846" xr:uid="{00000000-0005-0000-0000-000052030000}"/>
    <cellStyle name="Navadno 16 4 2" xfId="847" xr:uid="{00000000-0005-0000-0000-000053030000}"/>
    <cellStyle name="Navadno 16 4 3" xfId="848" xr:uid="{00000000-0005-0000-0000-000054030000}"/>
    <cellStyle name="Navadno 16 4 4" xfId="849" xr:uid="{00000000-0005-0000-0000-000055030000}"/>
    <cellStyle name="Navadno 16 4 5" xfId="850" xr:uid="{00000000-0005-0000-0000-000056030000}"/>
    <cellStyle name="Navadno 16 4 6" xfId="851" xr:uid="{00000000-0005-0000-0000-000057030000}"/>
    <cellStyle name="Navadno 16 5" xfId="852" xr:uid="{00000000-0005-0000-0000-000058030000}"/>
    <cellStyle name="Navadno 16 5 2" xfId="853" xr:uid="{00000000-0005-0000-0000-000059030000}"/>
    <cellStyle name="Navadno 16 5 3" xfId="854" xr:uid="{00000000-0005-0000-0000-00005A030000}"/>
    <cellStyle name="Navadno 16 5 4" xfId="855" xr:uid="{00000000-0005-0000-0000-00005B030000}"/>
    <cellStyle name="Navadno 16 5 5" xfId="856" xr:uid="{00000000-0005-0000-0000-00005C030000}"/>
    <cellStyle name="Navadno 16 5 6" xfId="857" xr:uid="{00000000-0005-0000-0000-00005D030000}"/>
    <cellStyle name="Navadno 16 6" xfId="858" xr:uid="{00000000-0005-0000-0000-00005E030000}"/>
    <cellStyle name="Navadno 16 6 2" xfId="859" xr:uid="{00000000-0005-0000-0000-00005F030000}"/>
    <cellStyle name="Navadno 16 6 3" xfId="860" xr:uid="{00000000-0005-0000-0000-000060030000}"/>
    <cellStyle name="Navadno 16 6 4" xfId="861" xr:uid="{00000000-0005-0000-0000-000061030000}"/>
    <cellStyle name="Navadno 16 6 5" xfId="862" xr:uid="{00000000-0005-0000-0000-000062030000}"/>
    <cellStyle name="Navadno 16 6 6" xfId="863" xr:uid="{00000000-0005-0000-0000-000063030000}"/>
    <cellStyle name="Navadno 16 7" xfId="864" xr:uid="{00000000-0005-0000-0000-000064030000}"/>
    <cellStyle name="Navadno 17" xfId="865" xr:uid="{00000000-0005-0000-0000-000065030000}"/>
    <cellStyle name="Navadno 17 2" xfId="866" xr:uid="{00000000-0005-0000-0000-000066030000}"/>
    <cellStyle name="Navadno 17 2 2" xfId="867" xr:uid="{00000000-0005-0000-0000-000067030000}"/>
    <cellStyle name="Navadno 17 2 3" xfId="868" xr:uid="{00000000-0005-0000-0000-000068030000}"/>
    <cellStyle name="Navadno 17 2 4" xfId="869" xr:uid="{00000000-0005-0000-0000-000069030000}"/>
    <cellStyle name="Navadno 17 2 5" xfId="870" xr:uid="{00000000-0005-0000-0000-00006A030000}"/>
    <cellStyle name="Navadno 17 2 6" xfId="871" xr:uid="{00000000-0005-0000-0000-00006B030000}"/>
    <cellStyle name="Navadno 17 3" xfId="872" xr:uid="{00000000-0005-0000-0000-00006C030000}"/>
    <cellStyle name="Navadno 17 3 2" xfId="873" xr:uid="{00000000-0005-0000-0000-00006D030000}"/>
    <cellStyle name="Navadno 17 3 3" xfId="874" xr:uid="{00000000-0005-0000-0000-00006E030000}"/>
    <cellStyle name="Navadno 17 3 4" xfId="875" xr:uid="{00000000-0005-0000-0000-00006F030000}"/>
    <cellStyle name="Navadno 17 3 5" xfId="876" xr:uid="{00000000-0005-0000-0000-000070030000}"/>
    <cellStyle name="Navadno 17 3 6" xfId="877" xr:uid="{00000000-0005-0000-0000-000071030000}"/>
    <cellStyle name="Navadno 17 4" xfId="878" xr:uid="{00000000-0005-0000-0000-000072030000}"/>
    <cellStyle name="Navadno 17 4 2" xfId="879" xr:uid="{00000000-0005-0000-0000-000073030000}"/>
    <cellStyle name="Navadno 17 4 3" xfId="880" xr:uid="{00000000-0005-0000-0000-000074030000}"/>
    <cellStyle name="Navadno 17 4 4" xfId="881" xr:uid="{00000000-0005-0000-0000-000075030000}"/>
    <cellStyle name="Navadno 17 4 5" xfId="882" xr:uid="{00000000-0005-0000-0000-000076030000}"/>
    <cellStyle name="Navadno 17 4 6" xfId="883" xr:uid="{00000000-0005-0000-0000-000077030000}"/>
    <cellStyle name="Navadno 17 5" xfId="884" xr:uid="{00000000-0005-0000-0000-000078030000}"/>
    <cellStyle name="Navadno 17 5 2" xfId="885" xr:uid="{00000000-0005-0000-0000-000079030000}"/>
    <cellStyle name="Navadno 17 5 3" xfId="886" xr:uid="{00000000-0005-0000-0000-00007A030000}"/>
    <cellStyle name="Navadno 17 5 4" xfId="887" xr:uid="{00000000-0005-0000-0000-00007B030000}"/>
    <cellStyle name="Navadno 17 5 5" xfId="888" xr:uid="{00000000-0005-0000-0000-00007C030000}"/>
    <cellStyle name="Navadno 17 5 6" xfId="889" xr:uid="{00000000-0005-0000-0000-00007D030000}"/>
    <cellStyle name="Navadno 17 6" xfId="890" xr:uid="{00000000-0005-0000-0000-00007E030000}"/>
    <cellStyle name="Navadno 17 6 2" xfId="891" xr:uid="{00000000-0005-0000-0000-00007F030000}"/>
    <cellStyle name="Navadno 17 6 3" xfId="892" xr:uid="{00000000-0005-0000-0000-000080030000}"/>
    <cellStyle name="Navadno 17 6 4" xfId="893" xr:uid="{00000000-0005-0000-0000-000081030000}"/>
    <cellStyle name="Navadno 17 6 5" xfId="894" xr:uid="{00000000-0005-0000-0000-000082030000}"/>
    <cellStyle name="Navadno 17 6 6" xfId="895" xr:uid="{00000000-0005-0000-0000-000083030000}"/>
    <cellStyle name="Navadno 17 7" xfId="896" xr:uid="{00000000-0005-0000-0000-000084030000}"/>
    <cellStyle name="Navadno 18" xfId="897" xr:uid="{00000000-0005-0000-0000-000085030000}"/>
    <cellStyle name="Navadno 18 10" xfId="898" xr:uid="{00000000-0005-0000-0000-000086030000}"/>
    <cellStyle name="Navadno 18 2" xfId="899" xr:uid="{00000000-0005-0000-0000-000087030000}"/>
    <cellStyle name="Navadno 18 2 2" xfId="900" xr:uid="{00000000-0005-0000-0000-000088030000}"/>
    <cellStyle name="Navadno 18 2 3" xfId="901" xr:uid="{00000000-0005-0000-0000-000089030000}"/>
    <cellStyle name="Navadno 18 2 4" xfId="902" xr:uid="{00000000-0005-0000-0000-00008A030000}"/>
    <cellStyle name="Navadno 18 2 5" xfId="903" xr:uid="{00000000-0005-0000-0000-00008B030000}"/>
    <cellStyle name="Navadno 18 2 6" xfId="904" xr:uid="{00000000-0005-0000-0000-00008C030000}"/>
    <cellStyle name="Navadno 18 3" xfId="905" xr:uid="{00000000-0005-0000-0000-00008D030000}"/>
    <cellStyle name="Navadno 18 3 2" xfId="906" xr:uid="{00000000-0005-0000-0000-00008E030000}"/>
    <cellStyle name="Navadno 18 3 3" xfId="907" xr:uid="{00000000-0005-0000-0000-00008F030000}"/>
    <cellStyle name="Navadno 18 3 4" xfId="908" xr:uid="{00000000-0005-0000-0000-000090030000}"/>
    <cellStyle name="Navadno 18 3 5" xfId="909" xr:uid="{00000000-0005-0000-0000-000091030000}"/>
    <cellStyle name="Navadno 18 3 6" xfId="910" xr:uid="{00000000-0005-0000-0000-000092030000}"/>
    <cellStyle name="Navadno 18 4" xfId="911" xr:uid="{00000000-0005-0000-0000-000093030000}"/>
    <cellStyle name="Navadno 18 4 2" xfId="912" xr:uid="{00000000-0005-0000-0000-000094030000}"/>
    <cellStyle name="Navadno 18 4 3" xfId="913" xr:uid="{00000000-0005-0000-0000-000095030000}"/>
    <cellStyle name="Navadno 18 4 4" xfId="914" xr:uid="{00000000-0005-0000-0000-000096030000}"/>
    <cellStyle name="Navadno 18 4 5" xfId="915" xr:uid="{00000000-0005-0000-0000-000097030000}"/>
    <cellStyle name="Navadno 18 4 6" xfId="916" xr:uid="{00000000-0005-0000-0000-000098030000}"/>
    <cellStyle name="Navadno 18 5" xfId="917" xr:uid="{00000000-0005-0000-0000-000099030000}"/>
    <cellStyle name="Navadno 18 5 2" xfId="918" xr:uid="{00000000-0005-0000-0000-00009A030000}"/>
    <cellStyle name="Navadno 18 5 3" xfId="919" xr:uid="{00000000-0005-0000-0000-00009B030000}"/>
    <cellStyle name="Navadno 18 5 4" xfId="920" xr:uid="{00000000-0005-0000-0000-00009C030000}"/>
    <cellStyle name="Navadno 18 5 5" xfId="921" xr:uid="{00000000-0005-0000-0000-00009D030000}"/>
    <cellStyle name="Navadno 18 5 6" xfId="922" xr:uid="{00000000-0005-0000-0000-00009E030000}"/>
    <cellStyle name="Navadno 18 6" xfId="923" xr:uid="{00000000-0005-0000-0000-00009F030000}"/>
    <cellStyle name="Navadno 18 6 2" xfId="924" xr:uid="{00000000-0005-0000-0000-0000A0030000}"/>
    <cellStyle name="Navadno 18 6 3" xfId="925" xr:uid="{00000000-0005-0000-0000-0000A1030000}"/>
    <cellStyle name="Navadno 18 6 4" xfId="926" xr:uid="{00000000-0005-0000-0000-0000A2030000}"/>
    <cellStyle name="Navadno 18 6 5" xfId="927" xr:uid="{00000000-0005-0000-0000-0000A3030000}"/>
    <cellStyle name="Navadno 18 6 6" xfId="928" xr:uid="{00000000-0005-0000-0000-0000A4030000}"/>
    <cellStyle name="Navadno 18 7" xfId="929" xr:uid="{00000000-0005-0000-0000-0000A5030000}"/>
    <cellStyle name="Navadno 18 7 2" xfId="930" xr:uid="{00000000-0005-0000-0000-0000A6030000}"/>
    <cellStyle name="Navadno 18 8" xfId="931" xr:uid="{00000000-0005-0000-0000-0000A7030000}"/>
    <cellStyle name="Navadno 18 8 2" xfId="932" xr:uid="{00000000-0005-0000-0000-0000A8030000}"/>
    <cellStyle name="Navadno 18 9" xfId="933" xr:uid="{00000000-0005-0000-0000-0000A9030000}"/>
    <cellStyle name="Navadno 18 9 2" xfId="934" xr:uid="{00000000-0005-0000-0000-0000AA030000}"/>
    <cellStyle name="Navadno 19" xfId="935" xr:uid="{00000000-0005-0000-0000-0000AB030000}"/>
    <cellStyle name="Navadno 19 2" xfId="936" xr:uid="{00000000-0005-0000-0000-0000AC030000}"/>
    <cellStyle name="Navadno 19 2 2" xfId="937" xr:uid="{00000000-0005-0000-0000-0000AD030000}"/>
    <cellStyle name="Navadno 19 2 3" xfId="938" xr:uid="{00000000-0005-0000-0000-0000AE030000}"/>
    <cellStyle name="Navadno 19 2 4" xfId="939" xr:uid="{00000000-0005-0000-0000-0000AF030000}"/>
    <cellStyle name="Navadno 19 2 5" xfId="940" xr:uid="{00000000-0005-0000-0000-0000B0030000}"/>
    <cellStyle name="Navadno 19 2 6" xfId="941" xr:uid="{00000000-0005-0000-0000-0000B1030000}"/>
    <cellStyle name="Navadno 19 3" xfId="942" xr:uid="{00000000-0005-0000-0000-0000B2030000}"/>
    <cellStyle name="Navadno 19 3 2" xfId="943" xr:uid="{00000000-0005-0000-0000-0000B3030000}"/>
    <cellStyle name="Navadno 19 3 3" xfId="944" xr:uid="{00000000-0005-0000-0000-0000B4030000}"/>
    <cellStyle name="Navadno 19 3 4" xfId="945" xr:uid="{00000000-0005-0000-0000-0000B5030000}"/>
    <cellStyle name="Navadno 19 3 5" xfId="946" xr:uid="{00000000-0005-0000-0000-0000B6030000}"/>
    <cellStyle name="Navadno 19 3 6" xfId="947" xr:uid="{00000000-0005-0000-0000-0000B7030000}"/>
    <cellStyle name="Navadno 19 4" xfId="948" xr:uid="{00000000-0005-0000-0000-0000B8030000}"/>
    <cellStyle name="Navadno 19 4 2" xfId="949" xr:uid="{00000000-0005-0000-0000-0000B9030000}"/>
    <cellStyle name="Navadno 19 4 3" xfId="950" xr:uid="{00000000-0005-0000-0000-0000BA030000}"/>
    <cellStyle name="Navadno 19 4 4" xfId="951" xr:uid="{00000000-0005-0000-0000-0000BB030000}"/>
    <cellStyle name="Navadno 19 4 5" xfId="952" xr:uid="{00000000-0005-0000-0000-0000BC030000}"/>
    <cellStyle name="Navadno 19 4 6" xfId="953" xr:uid="{00000000-0005-0000-0000-0000BD030000}"/>
    <cellStyle name="Navadno 19 5" xfId="954" xr:uid="{00000000-0005-0000-0000-0000BE030000}"/>
    <cellStyle name="Navadno 19 5 2" xfId="955" xr:uid="{00000000-0005-0000-0000-0000BF030000}"/>
    <cellStyle name="Navadno 19 5 3" xfId="956" xr:uid="{00000000-0005-0000-0000-0000C0030000}"/>
    <cellStyle name="Navadno 19 5 4" xfId="957" xr:uid="{00000000-0005-0000-0000-0000C1030000}"/>
    <cellStyle name="Navadno 19 5 5" xfId="958" xr:uid="{00000000-0005-0000-0000-0000C2030000}"/>
    <cellStyle name="Navadno 19 5 6" xfId="959" xr:uid="{00000000-0005-0000-0000-0000C3030000}"/>
    <cellStyle name="Navadno 19 6" xfId="960" xr:uid="{00000000-0005-0000-0000-0000C4030000}"/>
    <cellStyle name="Navadno 19 6 2" xfId="961" xr:uid="{00000000-0005-0000-0000-0000C5030000}"/>
    <cellStyle name="Navadno 19 6 3" xfId="962" xr:uid="{00000000-0005-0000-0000-0000C6030000}"/>
    <cellStyle name="Navadno 19 6 4" xfId="963" xr:uid="{00000000-0005-0000-0000-0000C7030000}"/>
    <cellStyle name="Navadno 19 6 5" xfId="964" xr:uid="{00000000-0005-0000-0000-0000C8030000}"/>
    <cellStyle name="Navadno 19 6 6" xfId="965" xr:uid="{00000000-0005-0000-0000-0000C9030000}"/>
    <cellStyle name="Navadno 19 7" xfId="966" xr:uid="{00000000-0005-0000-0000-0000CA030000}"/>
    <cellStyle name="Navadno 2" xfId="967" xr:uid="{00000000-0005-0000-0000-0000CB030000}"/>
    <cellStyle name="Navadno 2 10" xfId="968" xr:uid="{00000000-0005-0000-0000-0000CC030000}"/>
    <cellStyle name="Navadno 2 10 2" xfId="969" xr:uid="{00000000-0005-0000-0000-0000CD030000}"/>
    <cellStyle name="Navadno 2 10 3" xfId="970" xr:uid="{00000000-0005-0000-0000-0000CE030000}"/>
    <cellStyle name="Navadno 2 10 4" xfId="971" xr:uid="{00000000-0005-0000-0000-0000CF030000}"/>
    <cellStyle name="Navadno 2 10 5" xfId="972" xr:uid="{00000000-0005-0000-0000-0000D0030000}"/>
    <cellStyle name="Navadno 2 10 6" xfId="973" xr:uid="{00000000-0005-0000-0000-0000D1030000}"/>
    <cellStyle name="Navadno 2 11" xfId="974" xr:uid="{00000000-0005-0000-0000-0000D2030000}"/>
    <cellStyle name="Navadno 2 11 2" xfId="975" xr:uid="{00000000-0005-0000-0000-0000D3030000}"/>
    <cellStyle name="Navadno 2 12" xfId="976" xr:uid="{00000000-0005-0000-0000-0000D4030000}"/>
    <cellStyle name="Navadno 2 12 2" xfId="977" xr:uid="{00000000-0005-0000-0000-0000D5030000}"/>
    <cellStyle name="Navadno 2 13" xfId="978" xr:uid="{00000000-0005-0000-0000-0000D6030000}"/>
    <cellStyle name="Navadno 2 13 2" xfId="979" xr:uid="{00000000-0005-0000-0000-0000D7030000}"/>
    <cellStyle name="Navadno 2 14" xfId="980" xr:uid="{00000000-0005-0000-0000-0000D8030000}"/>
    <cellStyle name="Navadno 2 14 2" xfId="981" xr:uid="{00000000-0005-0000-0000-0000D9030000}"/>
    <cellStyle name="Navadno 2 15" xfId="982" xr:uid="{00000000-0005-0000-0000-0000DA030000}"/>
    <cellStyle name="Navadno 2 15 2" xfId="983" xr:uid="{00000000-0005-0000-0000-0000DB030000}"/>
    <cellStyle name="Navadno 2 16" xfId="984" xr:uid="{00000000-0005-0000-0000-0000DC030000}"/>
    <cellStyle name="Navadno 2 16 2" xfId="985" xr:uid="{00000000-0005-0000-0000-0000DD030000}"/>
    <cellStyle name="Navadno 2 17" xfId="986" xr:uid="{00000000-0005-0000-0000-0000DE030000}"/>
    <cellStyle name="Navadno 2 17 2" xfId="987" xr:uid="{00000000-0005-0000-0000-0000DF030000}"/>
    <cellStyle name="Navadno 2 18" xfId="988" xr:uid="{00000000-0005-0000-0000-0000E0030000}"/>
    <cellStyle name="Navadno 2 18 2" xfId="989" xr:uid="{00000000-0005-0000-0000-0000E1030000}"/>
    <cellStyle name="Navadno 2 19" xfId="990" xr:uid="{00000000-0005-0000-0000-0000E2030000}"/>
    <cellStyle name="Navadno 2 19 2" xfId="991" xr:uid="{00000000-0005-0000-0000-0000E3030000}"/>
    <cellStyle name="Navadno 2 2" xfId="992" xr:uid="{00000000-0005-0000-0000-0000E4030000}"/>
    <cellStyle name="Navadno 2 2 10" xfId="2706" xr:uid="{00000000-0005-0000-0000-0000E5030000}"/>
    <cellStyle name="Navadno 2 2 11" xfId="3537" xr:uid="{C065AAFA-8719-476F-B1FB-3BE59B0E9B8E}"/>
    <cellStyle name="Navadno 2 2 2" xfId="993" xr:uid="{00000000-0005-0000-0000-0000E6030000}"/>
    <cellStyle name="Navadno 2 2 2 2" xfId="2703" xr:uid="{00000000-0005-0000-0000-0000E7030000}"/>
    <cellStyle name="Navadno 2 2 3" xfId="994" xr:uid="{00000000-0005-0000-0000-0000E8030000}"/>
    <cellStyle name="Navadno 2 2 4" xfId="995" xr:uid="{00000000-0005-0000-0000-0000E9030000}"/>
    <cellStyle name="Navadno 2 2 5" xfId="996" xr:uid="{00000000-0005-0000-0000-0000EA030000}"/>
    <cellStyle name="Navadno 2 2 5 2 2" xfId="2723" xr:uid="{00000000-0005-0000-0000-0000EB030000}"/>
    <cellStyle name="Navadno 2 2 6" xfId="997" xr:uid="{00000000-0005-0000-0000-0000EC030000}"/>
    <cellStyle name="Navadno 2 2 6 2" xfId="2714" xr:uid="{00000000-0005-0000-0000-0000ED030000}"/>
    <cellStyle name="Navadno 2 2 7" xfId="998" xr:uid="{00000000-0005-0000-0000-0000EE030000}"/>
    <cellStyle name="Navadno 2 2 8" xfId="999" xr:uid="{00000000-0005-0000-0000-0000EF030000}"/>
    <cellStyle name="Navadno 2 2 9" xfId="1000" xr:uid="{00000000-0005-0000-0000-0000F0030000}"/>
    <cellStyle name="Navadno 2 20" xfId="1001" xr:uid="{00000000-0005-0000-0000-0000F1030000}"/>
    <cellStyle name="Navadno 2 20 2" xfId="1002" xr:uid="{00000000-0005-0000-0000-0000F2030000}"/>
    <cellStyle name="Navadno 2 21" xfId="1003" xr:uid="{00000000-0005-0000-0000-0000F3030000}"/>
    <cellStyle name="Navadno 2 21 2" xfId="1004" xr:uid="{00000000-0005-0000-0000-0000F4030000}"/>
    <cellStyle name="Navadno 2 22" xfId="1005" xr:uid="{00000000-0005-0000-0000-0000F5030000}"/>
    <cellStyle name="Navadno 2 22 2" xfId="1006" xr:uid="{00000000-0005-0000-0000-0000F6030000}"/>
    <cellStyle name="Navadno 2 23" xfId="1007" xr:uid="{00000000-0005-0000-0000-0000F7030000}"/>
    <cellStyle name="Navadno 2 23 2" xfId="1008" xr:uid="{00000000-0005-0000-0000-0000F8030000}"/>
    <cellStyle name="Navadno 2 24" xfId="1009" xr:uid="{00000000-0005-0000-0000-0000F9030000}"/>
    <cellStyle name="Navadno 2 24 2" xfId="1010" xr:uid="{00000000-0005-0000-0000-0000FA030000}"/>
    <cellStyle name="Navadno 2 25" xfId="1011" xr:uid="{00000000-0005-0000-0000-0000FB030000}"/>
    <cellStyle name="Navadno 2 25 2" xfId="1012" xr:uid="{00000000-0005-0000-0000-0000FC030000}"/>
    <cellStyle name="Navadno 2 26" xfId="1013" xr:uid="{00000000-0005-0000-0000-0000FD030000}"/>
    <cellStyle name="Navadno 2 26 2" xfId="1014" xr:uid="{00000000-0005-0000-0000-0000FE030000}"/>
    <cellStyle name="Navadno 2 27" xfId="1015" xr:uid="{00000000-0005-0000-0000-0000FF030000}"/>
    <cellStyle name="Navadno 2 27 2" xfId="1016" xr:uid="{00000000-0005-0000-0000-000000040000}"/>
    <cellStyle name="Navadno 2 28" xfId="1017" xr:uid="{00000000-0005-0000-0000-000001040000}"/>
    <cellStyle name="Navadno 2 28 2" xfId="1018" xr:uid="{00000000-0005-0000-0000-000002040000}"/>
    <cellStyle name="Navadno 2 29" xfId="1019" xr:uid="{00000000-0005-0000-0000-000003040000}"/>
    <cellStyle name="Navadno 2 29 2" xfId="1020" xr:uid="{00000000-0005-0000-0000-000004040000}"/>
    <cellStyle name="Navadno 2 3" xfId="1021" xr:uid="{00000000-0005-0000-0000-000005040000}"/>
    <cellStyle name="Navadno 2 3 2" xfId="1022" xr:uid="{00000000-0005-0000-0000-000006040000}"/>
    <cellStyle name="Navadno 2 3 3" xfId="1023" xr:uid="{00000000-0005-0000-0000-000007040000}"/>
    <cellStyle name="Navadno 2 3 4" xfId="1024" xr:uid="{00000000-0005-0000-0000-000008040000}"/>
    <cellStyle name="Navadno 2 3 5" xfId="1025" xr:uid="{00000000-0005-0000-0000-000009040000}"/>
    <cellStyle name="Navadno 2 3 6" xfId="1026" xr:uid="{00000000-0005-0000-0000-00000A040000}"/>
    <cellStyle name="Navadno 2 30" xfId="1027" xr:uid="{00000000-0005-0000-0000-00000B040000}"/>
    <cellStyle name="Navadno 2 30 2" xfId="1028" xr:uid="{00000000-0005-0000-0000-00000C040000}"/>
    <cellStyle name="Navadno 2 31" xfId="1029" xr:uid="{00000000-0005-0000-0000-00000D040000}"/>
    <cellStyle name="Navadno 2 31 2" xfId="1030" xr:uid="{00000000-0005-0000-0000-00000E040000}"/>
    <cellStyle name="Navadno 2 32" xfId="1031" xr:uid="{00000000-0005-0000-0000-00000F040000}"/>
    <cellStyle name="Navadno 2 32 2" xfId="1032" xr:uid="{00000000-0005-0000-0000-000010040000}"/>
    <cellStyle name="Navadno 2 33" xfId="1033" xr:uid="{00000000-0005-0000-0000-000011040000}"/>
    <cellStyle name="Navadno 2 33 2" xfId="1034" xr:uid="{00000000-0005-0000-0000-000012040000}"/>
    <cellStyle name="Navadno 2 34" xfId="1035" xr:uid="{00000000-0005-0000-0000-000013040000}"/>
    <cellStyle name="Navadno 2 34 2" xfId="1036" xr:uid="{00000000-0005-0000-0000-000014040000}"/>
    <cellStyle name="Navadno 2 35" xfId="1037" xr:uid="{00000000-0005-0000-0000-000015040000}"/>
    <cellStyle name="Navadno 2 35 2" xfId="1038" xr:uid="{00000000-0005-0000-0000-000016040000}"/>
    <cellStyle name="Navadno 2 36" xfId="1039" xr:uid="{00000000-0005-0000-0000-000017040000}"/>
    <cellStyle name="Navadno 2 36 2" xfId="1040" xr:uid="{00000000-0005-0000-0000-000018040000}"/>
    <cellStyle name="Navadno 2 37" xfId="1041" xr:uid="{00000000-0005-0000-0000-000019040000}"/>
    <cellStyle name="Navadno 2 37 2" xfId="1042" xr:uid="{00000000-0005-0000-0000-00001A040000}"/>
    <cellStyle name="Navadno 2 38" xfId="1043" xr:uid="{00000000-0005-0000-0000-00001B040000}"/>
    <cellStyle name="Navadno 2 38 2" xfId="1044" xr:uid="{00000000-0005-0000-0000-00001C040000}"/>
    <cellStyle name="Navadno 2 39" xfId="1045" xr:uid="{00000000-0005-0000-0000-00001D040000}"/>
    <cellStyle name="Navadno 2 39 2" xfId="1046" xr:uid="{00000000-0005-0000-0000-00001E040000}"/>
    <cellStyle name="Navadno 2 4" xfId="1047" xr:uid="{00000000-0005-0000-0000-00001F040000}"/>
    <cellStyle name="Navadno 2 4 2" xfId="1048" xr:uid="{00000000-0005-0000-0000-000020040000}"/>
    <cellStyle name="Navadno 2 4 3" xfId="1049" xr:uid="{00000000-0005-0000-0000-000021040000}"/>
    <cellStyle name="Navadno 2 4 4" xfId="1050" xr:uid="{00000000-0005-0000-0000-000022040000}"/>
    <cellStyle name="Navadno 2 4 5" xfId="1051" xr:uid="{00000000-0005-0000-0000-000023040000}"/>
    <cellStyle name="Navadno 2 4 6" xfId="1052" xr:uid="{00000000-0005-0000-0000-000024040000}"/>
    <cellStyle name="Navadno 2 40" xfId="1053" xr:uid="{00000000-0005-0000-0000-000025040000}"/>
    <cellStyle name="Navadno 2 40 2" xfId="1054" xr:uid="{00000000-0005-0000-0000-000026040000}"/>
    <cellStyle name="Navadno 2 41" xfId="1055" xr:uid="{00000000-0005-0000-0000-000027040000}"/>
    <cellStyle name="Navadno 2 41 2" xfId="1056" xr:uid="{00000000-0005-0000-0000-000028040000}"/>
    <cellStyle name="Navadno 2 42" xfId="1057" xr:uid="{00000000-0005-0000-0000-000029040000}"/>
    <cellStyle name="Navadno 2 42 2" xfId="1058" xr:uid="{00000000-0005-0000-0000-00002A040000}"/>
    <cellStyle name="Navadno 2 43" xfId="1059" xr:uid="{00000000-0005-0000-0000-00002B040000}"/>
    <cellStyle name="Navadno 2 43 2" xfId="1060" xr:uid="{00000000-0005-0000-0000-00002C040000}"/>
    <cellStyle name="Navadno 2 44" xfId="1061" xr:uid="{00000000-0005-0000-0000-00002D040000}"/>
    <cellStyle name="Navadno 2 44 2" xfId="1062" xr:uid="{00000000-0005-0000-0000-00002E040000}"/>
    <cellStyle name="Navadno 2 45" xfId="1063" xr:uid="{00000000-0005-0000-0000-00002F040000}"/>
    <cellStyle name="Navadno 2 45 2" xfId="1064" xr:uid="{00000000-0005-0000-0000-000030040000}"/>
    <cellStyle name="Navadno 2 46" xfId="1065" xr:uid="{00000000-0005-0000-0000-000031040000}"/>
    <cellStyle name="Navadno 2 46 2" xfId="1066" xr:uid="{00000000-0005-0000-0000-000032040000}"/>
    <cellStyle name="Navadno 2 47" xfId="1067" xr:uid="{00000000-0005-0000-0000-000033040000}"/>
    <cellStyle name="Navadno 2 47 2" xfId="1068" xr:uid="{00000000-0005-0000-0000-000034040000}"/>
    <cellStyle name="Navadno 2 48" xfId="1069" xr:uid="{00000000-0005-0000-0000-000035040000}"/>
    <cellStyle name="Navadno 2 48 2" xfId="1070" xr:uid="{00000000-0005-0000-0000-000036040000}"/>
    <cellStyle name="Navadno 2 49" xfId="1071" xr:uid="{00000000-0005-0000-0000-000037040000}"/>
    <cellStyle name="Navadno 2 49 2" xfId="1072" xr:uid="{00000000-0005-0000-0000-000038040000}"/>
    <cellStyle name="Navadno 2 5" xfId="1073" xr:uid="{00000000-0005-0000-0000-000039040000}"/>
    <cellStyle name="Navadno 2 5 2" xfId="1074" xr:uid="{00000000-0005-0000-0000-00003A040000}"/>
    <cellStyle name="Navadno 2 5 3" xfId="1075" xr:uid="{00000000-0005-0000-0000-00003B040000}"/>
    <cellStyle name="Navadno 2 5 4" xfId="1076" xr:uid="{00000000-0005-0000-0000-00003C040000}"/>
    <cellStyle name="Navadno 2 5 5" xfId="1077" xr:uid="{00000000-0005-0000-0000-00003D040000}"/>
    <cellStyle name="Navadno 2 5 6" xfId="1078" xr:uid="{00000000-0005-0000-0000-00003E040000}"/>
    <cellStyle name="Navadno 2 50" xfId="1079" xr:uid="{00000000-0005-0000-0000-00003F040000}"/>
    <cellStyle name="Navadno 2 50 2" xfId="1080" xr:uid="{00000000-0005-0000-0000-000040040000}"/>
    <cellStyle name="Navadno 2 51" xfId="1081" xr:uid="{00000000-0005-0000-0000-000041040000}"/>
    <cellStyle name="Navadno 2 51 2" xfId="1082" xr:uid="{00000000-0005-0000-0000-000042040000}"/>
    <cellStyle name="Navadno 2 52" xfId="1083" xr:uid="{00000000-0005-0000-0000-000043040000}"/>
    <cellStyle name="Navadno 2 52 2" xfId="1084" xr:uid="{00000000-0005-0000-0000-000044040000}"/>
    <cellStyle name="Navadno 2 53" xfId="1085" xr:uid="{00000000-0005-0000-0000-000045040000}"/>
    <cellStyle name="Navadno 2 53 2" xfId="1086" xr:uid="{00000000-0005-0000-0000-000046040000}"/>
    <cellStyle name="Navadno 2 54" xfId="1087" xr:uid="{00000000-0005-0000-0000-000047040000}"/>
    <cellStyle name="Navadno 2 54 2" xfId="1088" xr:uid="{00000000-0005-0000-0000-000048040000}"/>
    <cellStyle name="Navadno 2 55" xfId="1089" xr:uid="{00000000-0005-0000-0000-000049040000}"/>
    <cellStyle name="Navadno 2 55 2" xfId="1090" xr:uid="{00000000-0005-0000-0000-00004A040000}"/>
    <cellStyle name="Navadno 2 56" xfId="1091" xr:uid="{00000000-0005-0000-0000-00004B040000}"/>
    <cellStyle name="Navadno 2 56 2" xfId="1092" xr:uid="{00000000-0005-0000-0000-00004C040000}"/>
    <cellStyle name="Navadno 2 57" xfId="1093" xr:uid="{00000000-0005-0000-0000-00004D040000}"/>
    <cellStyle name="Navadno 2 57 2" xfId="1094" xr:uid="{00000000-0005-0000-0000-00004E040000}"/>
    <cellStyle name="Navadno 2 58" xfId="1095" xr:uid="{00000000-0005-0000-0000-00004F040000}"/>
    <cellStyle name="Navadno 2 58 2" xfId="1096" xr:uid="{00000000-0005-0000-0000-000050040000}"/>
    <cellStyle name="Navadno 2 59" xfId="1097" xr:uid="{00000000-0005-0000-0000-000051040000}"/>
    <cellStyle name="Navadno 2 59 2" xfId="1098" xr:uid="{00000000-0005-0000-0000-000052040000}"/>
    <cellStyle name="Navadno 2 6" xfId="1099" xr:uid="{00000000-0005-0000-0000-000053040000}"/>
    <cellStyle name="Navadno 2 6 2" xfId="1100" xr:uid="{00000000-0005-0000-0000-000054040000}"/>
    <cellStyle name="Navadno 2 6 3" xfId="1101" xr:uid="{00000000-0005-0000-0000-000055040000}"/>
    <cellStyle name="Navadno 2 6 4" xfId="1102" xr:uid="{00000000-0005-0000-0000-000056040000}"/>
    <cellStyle name="Navadno 2 6 5" xfId="1103" xr:uid="{00000000-0005-0000-0000-000057040000}"/>
    <cellStyle name="Navadno 2 6 6" xfId="1104" xr:uid="{00000000-0005-0000-0000-000058040000}"/>
    <cellStyle name="Navadno 2 60" xfId="1105" xr:uid="{00000000-0005-0000-0000-000059040000}"/>
    <cellStyle name="Navadno 2 60 2" xfId="1106" xr:uid="{00000000-0005-0000-0000-00005A040000}"/>
    <cellStyle name="Navadno 2 61" xfId="1107" xr:uid="{00000000-0005-0000-0000-00005B040000}"/>
    <cellStyle name="Navadno 2 61 2" xfId="1108" xr:uid="{00000000-0005-0000-0000-00005C040000}"/>
    <cellStyle name="Navadno 2 62" xfId="1109" xr:uid="{00000000-0005-0000-0000-00005D040000}"/>
    <cellStyle name="Navadno 2 62 2" xfId="1110" xr:uid="{00000000-0005-0000-0000-00005E040000}"/>
    <cellStyle name="Navadno 2 62 3" xfId="1111" xr:uid="{00000000-0005-0000-0000-00005F040000}"/>
    <cellStyle name="Navadno 2 62 4" xfId="1112" xr:uid="{00000000-0005-0000-0000-000060040000}"/>
    <cellStyle name="Navadno 2 63" xfId="1113" xr:uid="{00000000-0005-0000-0000-000061040000}"/>
    <cellStyle name="Navadno 2 63 2" xfId="1114" xr:uid="{00000000-0005-0000-0000-000062040000}"/>
    <cellStyle name="Navadno 2 64" xfId="1115" xr:uid="{00000000-0005-0000-0000-000063040000}"/>
    <cellStyle name="Navadno 2 64 2" xfId="1116" xr:uid="{00000000-0005-0000-0000-000064040000}"/>
    <cellStyle name="Navadno 2 65" xfId="1117" xr:uid="{00000000-0005-0000-0000-000065040000}"/>
    <cellStyle name="Navadno 2 65 2" xfId="1118" xr:uid="{00000000-0005-0000-0000-000066040000}"/>
    <cellStyle name="Navadno 2 66" xfId="1119" xr:uid="{00000000-0005-0000-0000-000067040000}"/>
    <cellStyle name="Navadno 2 66 2" xfId="1120" xr:uid="{00000000-0005-0000-0000-000068040000}"/>
    <cellStyle name="Navadno 2 67" xfId="1121" xr:uid="{00000000-0005-0000-0000-000069040000}"/>
    <cellStyle name="Navadno 2 67 2" xfId="1122" xr:uid="{00000000-0005-0000-0000-00006A040000}"/>
    <cellStyle name="Navadno 2 68" xfId="1123" xr:uid="{00000000-0005-0000-0000-00006B040000}"/>
    <cellStyle name="Navadno 2 68 2" xfId="1124" xr:uid="{00000000-0005-0000-0000-00006C040000}"/>
    <cellStyle name="Navadno 2 69" xfId="1125" xr:uid="{00000000-0005-0000-0000-00006D040000}"/>
    <cellStyle name="Navadno 2 69 2" xfId="1126" xr:uid="{00000000-0005-0000-0000-00006E040000}"/>
    <cellStyle name="Navadno 2 7" xfId="1127" xr:uid="{00000000-0005-0000-0000-00006F040000}"/>
    <cellStyle name="Navadno 2 7 2" xfId="1128" xr:uid="{00000000-0005-0000-0000-000070040000}"/>
    <cellStyle name="Navadno 2 7 3" xfId="1129" xr:uid="{00000000-0005-0000-0000-000071040000}"/>
    <cellStyle name="Navadno 2 7 4" xfId="1130" xr:uid="{00000000-0005-0000-0000-000072040000}"/>
    <cellStyle name="Navadno 2 7 5" xfId="1131" xr:uid="{00000000-0005-0000-0000-000073040000}"/>
    <cellStyle name="Navadno 2 7 6" xfId="1132" xr:uid="{00000000-0005-0000-0000-000074040000}"/>
    <cellStyle name="Navadno 2 70" xfId="1133" xr:uid="{00000000-0005-0000-0000-000075040000}"/>
    <cellStyle name="Navadno 2 70 2" xfId="1134" xr:uid="{00000000-0005-0000-0000-000076040000}"/>
    <cellStyle name="Navadno 2 71" xfId="1135" xr:uid="{00000000-0005-0000-0000-000077040000}"/>
    <cellStyle name="Navadno 2 71 2" xfId="1136" xr:uid="{00000000-0005-0000-0000-000078040000}"/>
    <cellStyle name="Navadno 2 72" xfId="1137" xr:uid="{00000000-0005-0000-0000-000079040000}"/>
    <cellStyle name="Navadno 2 73" xfId="1138" xr:uid="{00000000-0005-0000-0000-00007A040000}"/>
    <cellStyle name="Navadno 2 74" xfId="1139" xr:uid="{00000000-0005-0000-0000-00007B040000}"/>
    <cellStyle name="Navadno 2 75" xfId="1140" xr:uid="{00000000-0005-0000-0000-00007C040000}"/>
    <cellStyle name="Navadno 2 76" xfId="1141" xr:uid="{00000000-0005-0000-0000-00007D040000}"/>
    <cellStyle name="Navadno 2 77" xfId="1142" xr:uid="{00000000-0005-0000-0000-00007E040000}"/>
    <cellStyle name="Navadno 2 78" xfId="1143" xr:uid="{00000000-0005-0000-0000-00007F040000}"/>
    <cellStyle name="Navadno 2 79" xfId="1144" xr:uid="{00000000-0005-0000-0000-000080040000}"/>
    <cellStyle name="Navadno 2 8" xfId="1145" xr:uid="{00000000-0005-0000-0000-000081040000}"/>
    <cellStyle name="Navadno 2 8 2" xfId="1146" xr:uid="{00000000-0005-0000-0000-000082040000}"/>
    <cellStyle name="Navadno 2 8 3" xfId="1147" xr:uid="{00000000-0005-0000-0000-000083040000}"/>
    <cellStyle name="Navadno 2 8 4" xfId="1148" xr:uid="{00000000-0005-0000-0000-000084040000}"/>
    <cellStyle name="Navadno 2 8 5" xfId="1149" xr:uid="{00000000-0005-0000-0000-000085040000}"/>
    <cellStyle name="Navadno 2 8 6" xfId="1150" xr:uid="{00000000-0005-0000-0000-000086040000}"/>
    <cellStyle name="Navadno 2 80" xfId="1151" xr:uid="{00000000-0005-0000-0000-000087040000}"/>
    <cellStyle name="Navadno 2 81" xfId="1152" xr:uid="{00000000-0005-0000-0000-000088040000}"/>
    <cellStyle name="Navadno 2 82" xfId="1153" xr:uid="{00000000-0005-0000-0000-000089040000}"/>
    <cellStyle name="Navadno 2 83" xfId="1154" xr:uid="{00000000-0005-0000-0000-00008A040000}"/>
    <cellStyle name="Navadno 2 84" xfId="1155" xr:uid="{00000000-0005-0000-0000-00008B040000}"/>
    <cellStyle name="Navadno 2 85" xfId="1156" xr:uid="{00000000-0005-0000-0000-00008C040000}"/>
    <cellStyle name="Navadno 2 86" xfId="1157" xr:uid="{00000000-0005-0000-0000-00008D040000}"/>
    <cellStyle name="Navadno 2 9" xfId="1158" xr:uid="{00000000-0005-0000-0000-00008E040000}"/>
    <cellStyle name="Navadno 2 9 2" xfId="1159" xr:uid="{00000000-0005-0000-0000-00008F040000}"/>
    <cellStyle name="Navadno 2 9 3" xfId="1160" xr:uid="{00000000-0005-0000-0000-000090040000}"/>
    <cellStyle name="Navadno 2 9 4" xfId="1161" xr:uid="{00000000-0005-0000-0000-000091040000}"/>
    <cellStyle name="Navadno 2 9 5" xfId="1162" xr:uid="{00000000-0005-0000-0000-000092040000}"/>
    <cellStyle name="Navadno 2 9 6" xfId="1163" xr:uid="{00000000-0005-0000-0000-000093040000}"/>
    <cellStyle name="Navadno 2_NASLOVNICA PREDRAČUNOV" xfId="1164" xr:uid="{00000000-0005-0000-0000-000094040000}"/>
    <cellStyle name="Navadno 20" xfId="1165" xr:uid="{00000000-0005-0000-0000-000095040000}"/>
    <cellStyle name="Navadno 20 10" xfId="1166" xr:uid="{00000000-0005-0000-0000-000096040000}"/>
    <cellStyle name="Navadno 20 10 2" xfId="1167" xr:uid="{00000000-0005-0000-0000-000097040000}"/>
    <cellStyle name="Navadno 20 11" xfId="1168" xr:uid="{00000000-0005-0000-0000-000098040000}"/>
    <cellStyle name="Navadno 20 11 2" xfId="1169" xr:uid="{00000000-0005-0000-0000-000099040000}"/>
    <cellStyle name="Navadno 20 12" xfId="1170" xr:uid="{00000000-0005-0000-0000-00009A040000}"/>
    <cellStyle name="Navadno 20 12 2" xfId="1171" xr:uid="{00000000-0005-0000-0000-00009B040000}"/>
    <cellStyle name="Navadno 20 13" xfId="1172" xr:uid="{00000000-0005-0000-0000-00009C040000}"/>
    <cellStyle name="Navadno 20 13 2" xfId="1173" xr:uid="{00000000-0005-0000-0000-00009D040000}"/>
    <cellStyle name="Navadno 20 14" xfId="1174" xr:uid="{00000000-0005-0000-0000-00009E040000}"/>
    <cellStyle name="Navadno 20 14 2" xfId="1175" xr:uid="{00000000-0005-0000-0000-00009F040000}"/>
    <cellStyle name="Navadno 20 15" xfId="1176" xr:uid="{00000000-0005-0000-0000-0000A0040000}"/>
    <cellStyle name="Navadno 20 15 2" xfId="1177" xr:uid="{00000000-0005-0000-0000-0000A1040000}"/>
    <cellStyle name="Navadno 20 16" xfId="1178" xr:uid="{00000000-0005-0000-0000-0000A2040000}"/>
    <cellStyle name="Navadno 20 16 2" xfId="1179" xr:uid="{00000000-0005-0000-0000-0000A3040000}"/>
    <cellStyle name="Navadno 20 17" xfId="1180" xr:uid="{00000000-0005-0000-0000-0000A4040000}"/>
    <cellStyle name="Navadno 20 17 2" xfId="1181" xr:uid="{00000000-0005-0000-0000-0000A5040000}"/>
    <cellStyle name="Navadno 20 18" xfId="1182" xr:uid="{00000000-0005-0000-0000-0000A6040000}"/>
    <cellStyle name="Navadno 20 18 2" xfId="1183" xr:uid="{00000000-0005-0000-0000-0000A7040000}"/>
    <cellStyle name="Navadno 20 19" xfId="1184" xr:uid="{00000000-0005-0000-0000-0000A8040000}"/>
    <cellStyle name="Navadno 20 19 2" xfId="1185" xr:uid="{00000000-0005-0000-0000-0000A9040000}"/>
    <cellStyle name="Navadno 20 2" xfId="1186" xr:uid="{00000000-0005-0000-0000-0000AA040000}"/>
    <cellStyle name="Navadno 20 2 2" xfId="1187" xr:uid="{00000000-0005-0000-0000-0000AB040000}"/>
    <cellStyle name="Navadno 20 2 3" xfId="1188" xr:uid="{00000000-0005-0000-0000-0000AC040000}"/>
    <cellStyle name="Navadno 20 2 4" xfId="1189" xr:uid="{00000000-0005-0000-0000-0000AD040000}"/>
    <cellStyle name="Navadno 20 2 5" xfId="1190" xr:uid="{00000000-0005-0000-0000-0000AE040000}"/>
    <cellStyle name="Navadno 20 2 6" xfId="1191" xr:uid="{00000000-0005-0000-0000-0000AF040000}"/>
    <cellStyle name="Navadno 20 20" xfId="1192" xr:uid="{00000000-0005-0000-0000-0000B0040000}"/>
    <cellStyle name="Navadno 20 20 2" xfId="1193" xr:uid="{00000000-0005-0000-0000-0000B1040000}"/>
    <cellStyle name="Navadno 20 21" xfId="1194" xr:uid="{00000000-0005-0000-0000-0000B2040000}"/>
    <cellStyle name="Navadno 20 21 2" xfId="1195" xr:uid="{00000000-0005-0000-0000-0000B3040000}"/>
    <cellStyle name="Navadno 20 22" xfId="1196" xr:uid="{00000000-0005-0000-0000-0000B4040000}"/>
    <cellStyle name="Navadno 20 22 2" xfId="1197" xr:uid="{00000000-0005-0000-0000-0000B5040000}"/>
    <cellStyle name="Navadno 20 23" xfId="1198" xr:uid="{00000000-0005-0000-0000-0000B6040000}"/>
    <cellStyle name="Navadno 20 23 2" xfId="1199" xr:uid="{00000000-0005-0000-0000-0000B7040000}"/>
    <cellStyle name="Navadno 20 24" xfId="1200" xr:uid="{00000000-0005-0000-0000-0000B8040000}"/>
    <cellStyle name="Navadno 20 24 2" xfId="1201" xr:uid="{00000000-0005-0000-0000-0000B9040000}"/>
    <cellStyle name="Navadno 20 25" xfId="1202" xr:uid="{00000000-0005-0000-0000-0000BA040000}"/>
    <cellStyle name="Navadno 20 25 2" xfId="1203" xr:uid="{00000000-0005-0000-0000-0000BB040000}"/>
    <cellStyle name="Navadno 20 26" xfId="1204" xr:uid="{00000000-0005-0000-0000-0000BC040000}"/>
    <cellStyle name="Navadno 20 26 2" xfId="1205" xr:uid="{00000000-0005-0000-0000-0000BD040000}"/>
    <cellStyle name="Navadno 20 27" xfId="1206" xr:uid="{00000000-0005-0000-0000-0000BE040000}"/>
    <cellStyle name="Navadno 20 27 2" xfId="1207" xr:uid="{00000000-0005-0000-0000-0000BF040000}"/>
    <cellStyle name="Navadno 20 28" xfId="1208" xr:uid="{00000000-0005-0000-0000-0000C0040000}"/>
    <cellStyle name="Navadno 20 28 2" xfId="1209" xr:uid="{00000000-0005-0000-0000-0000C1040000}"/>
    <cellStyle name="Navadno 20 29" xfId="1210" xr:uid="{00000000-0005-0000-0000-0000C2040000}"/>
    <cellStyle name="Navadno 20 29 2" xfId="1211" xr:uid="{00000000-0005-0000-0000-0000C3040000}"/>
    <cellStyle name="Navadno 20 3" xfId="1212" xr:uid="{00000000-0005-0000-0000-0000C4040000}"/>
    <cellStyle name="Navadno 20 3 2" xfId="1213" xr:uid="{00000000-0005-0000-0000-0000C5040000}"/>
    <cellStyle name="Navadno 20 3 3" xfId="1214" xr:uid="{00000000-0005-0000-0000-0000C6040000}"/>
    <cellStyle name="Navadno 20 3 4" xfId="1215" xr:uid="{00000000-0005-0000-0000-0000C7040000}"/>
    <cellStyle name="Navadno 20 3 5" xfId="1216" xr:uid="{00000000-0005-0000-0000-0000C8040000}"/>
    <cellStyle name="Navadno 20 3 6" xfId="1217" xr:uid="{00000000-0005-0000-0000-0000C9040000}"/>
    <cellStyle name="Navadno 20 30" xfId="1218" xr:uid="{00000000-0005-0000-0000-0000CA040000}"/>
    <cellStyle name="Navadno 20 30 2" xfId="1219" xr:uid="{00000000-0005-0000-0000-0000CB040000}"/>
    <cellStyle name="Navadno 20 31" xfId="1220" xr:uid="{00000000-0005-0000-0000-0000CC040000}"/>
    <cellStyle name="Navadno 20 31 2" xfId="1221" xr:uid="{00000000-0005-0000-0000-0000CD040000}"/>
    <cellStyle name="Navadno 20 32" xfId="1222" xr:uid="{00000000-0005-0000-0000-0000CE040000}"/>
    <cellStyle name="Navadno 20 32 2" xfId="1223" xr:uid="{00000000-0005-0000-0000-0000CF040000}"/>
    <cellStyle name="Navadno 20 33" xfId="1224" xr:uid="{00000000-0005-0000-0000-0000D0040000}"/>
    <cellStyle name="Navadno 20 33 2" xfId="1225" xr:uid="{00000000-0005-0000-0000-0000D1040000}"/>
    <cellStyle name="Navadno 20 34" xfId="1226" xr:uid="{00000000-0005-0000-0000-0000D2040000}"/>
    <cellStyle name="Navadno 20 34 2" xfId="1227" xr:uid="{00000000-0005-0000-0000-0000D3040000}"/>
    <cellStyle name="Navadno 20 35" xfId="1228" xr:uid="{00000000-0005-0000-0000-0000D4040000}"/>
    <cellStyle name="Navadno 20 35 2" xfId="1229" xr:uid="{00000000-0005-0000-0000-0000D5040000}"/>
    <cellStyle name="Navadno 20 36" xfId="1230" xr:uid="{00000000-0005-0000-0000-0000D6040000}"/>
    <cellStyle name="Navadno 20 36 2" xfId="1231" xr:uid="{00000000-0005-0000-0000-0000D7040000}"/>
    <cellStyle name="Navadno 20 37" xfId="1232" xr:uid="{00000000-0005-0000-0000-0000D8040000}"/>
    <cellStyle name="Navadno 20 37 2" xfId="1233" xr:uid="{00000000-0005-0000-0000-0000D9040000}"/>
    <cellStyle name="Navadno 20 38" xfId="1234" xr:uid="{00000000-0005-0000-0000-0000DA040000}"/>
    <cellStyle name="Navadno 20 38 2" xfId="1235" xr:uid="{00000000-0005-0000-0000-0000DB040000}"/>
    <cellStyle name="Navadno 20 39" xfId="1236" xr:uid="{00000000-0005-0000-0000-0000DC040000}"/>
    <cellStyle name="Navadno 20 39 2" xfId="1237" xr:uid="{00000000-0005-0000-0000-0000DD040000}"/>
    <cellStyle name="Navadno 20 4" xfId="1238" xr:uid="{00000000-0005-0000-0000-0000DE040000}"/>
    <cellStyle name="Navadno 20 4 2" xfId="1239" xr:uid="{00000000-0005-0000-0000-0000DF040000}"/>
    <cellStyle name="Navadno 20 4 3" xfId="1240" xr:uid="{00000000-0005-0000-0000-0000E0040000}"/>
    <cellStyle name="Navadno 20 4 4" xfId="1241" xr:uid="{00000000-0005-0000-0000-0000E1040000}"/>
    <cellStyle name="Navadno 20 4 5" xfId="1242" xr:uid="{00000000-0005-0000-0000-0000E2040000}"/>
    <cellStyle name="Navadno 20 4 6" xfId="1243" xr:uid="{00000000-0005-0000-0000-0000E3040000}"/>
    <cellStyle name="Navadno 20 40" xfId="1244" xr:uid="{00000000-0005-0000-0000-0000E4040000}"/>
    <cellStyle name="Navadno 20 40 2" xfId="1245" xr:uid="{00000000-0005-0000-0000-0000E5040000}"/>
    <cellStyle name="Navadno 20 41" xfId="1246" xr:uid="{00000000-0005-0000-0000-0000E6040000}"/>
    <cellStyle name="Navadno 20 41 2" xfId="1247" xr:uid="{00000000-0005-0000-0000-0000E7040000}"/>
    <cellStyle name="Navadno 20 42" xfId="1248" xr:uid="{00000000-0005-0000-0000-0000E8040000}"/>
    <cellStyle name="Navadno 20 42 2" xfId="1249" xr:uid="{00000000-0005-0000-0000-0000E9040000}"/>
    <cellStyle name="Navadno 20 43" xfId="1250" xr:uid="{00000000-0005-0000-0000-0000EA040000}"/>
    <cellStyle name="Navadno 20 43 2" xfId="1251" xr:uid="{00000000-0005-0000-0000-0000EB040000}"/>
    <cellStyle name="Navadno 20 44" xfId="1252" xr:uid="{00000000-0005-0000-0000-0000EC040000}"/>
    <cellStyle name="Navadno 20 44 2" xfId="1253" xr:uid="{00000000-0005-0000-0000-0000ED040000}"/>
    <cellStyle name="Navadno 20 5" xfId="1254" xr:uid="{00000000-0005-0000-0000-0000EE040000}"/>
    <cellStyle name="Navadno 20 5 2" xfId="1255" xr:uid="{00000000-0005-0000-0000-0000EF040000}"/>
    <cellStyle name="Navadno 20 5 3" xfId="1256" xr:uid="{00000000-0005-0000-0000-0000F0040000}"/>
    <cellStyle name="Navadno 20 5 4" xfId="1257" xr:uid="{00000000-0005-0000-0000-0000F1040000}"/>
    <cellStyle name="Navadno 20 5 5" xfId="1258" xr:uid="{00000000-0005-0000-0000-0000F2040000}"/>
    <cellStyle name="Navadno 20 5 6" xfId="1259" xr:uid="{00000000-0005-0000-0000-0000F3040000}"/>
    <cellStyle name="Navadno 20 6" xfId="1260" xr:uid="{00000000-0005-0000-0000-0000F4040000}"/>
    <cellStyle name="Navadno 20 6 2" xfId="1261" xr:uid="{00000000-0005-0000-0000-0000F5040000}"/>
    <cellStyle name="Navadno 20 6 3" xfId="1262" xr:uid="{00000000-0005-0000-0000-0000F6040000}"/>
    <cellStyle name="Navadno 20 6 4" xfId="1263" xr:uid="{00000000-0005-0000-0000-0000F7040000}"/>
    <cellStyle name="Navadno 20 6 5" xfId="1264" xr:uid="{00000000-0005-0000-0000-0000F8040000}"/>
    <cellStyle name="Navadno 20 6 6" xfId="1265" xr:uid="{00000000-0005-0000-0000-0000F9040000}"/>
    <cellStyle name="Navadno 20 7" xfId="1266" xr:uid="{00000000-0005-0000-0000-0000FA040000}"/>
    <cellStyle name="Navadno 20 7 2" xfId="1267" xr:uid="{00000000-0005-0000-0000-0000FB040000}"/>
    <cellStyle name="Navadno 20 8" xfId="1268" xr:uid="{00000000-0005-0000-0000-0000FC040000}"/>
    <cellStyle name="Navadno 20 8 2" xfId="1269" xr:uid="{00000000-0005-0000-0000-0000FD040000}"/>
    <cellStyle name="Navadno 20 9" xfId="1270" xr:uid="{00000000-0005-0000-0000-0000FE040000}"/>
    <cellStyle name="Navadno 20 9 2" xfId="1271" xr:uid="{00000000-0005-0000-0000-0000FF040000}"/>
    <cellStyle name="Navadno 21" xfId="1272" xr:uid="{00000000-0005-0000-0000-000000050000}"/>
    <cellStyle name="Navadno 21 10" xfId="1273" xr:uid="{00000000-0005-0000-0000-000001050000}"/>
    <cellStyle name="Navadno 21 11" xfId="1274" xr:uid="{00000000-0005-0000-0000-000002050000}"/>
    <cellStyle name="Navadno 21 12" xfId="1275" xr:uid="{00000000-0005-0000-0000-000003050000}"/>
    <cellStyle name="Navadno 21 13" xfId="1276" xr:uid="{00000000-0005-0000-0000-000004050000}"/>
    <cellStyle name="Navadno 21 14" xfId="1277" xr:uid="{00000000-0005-0000-0000-000005050000}"/>
    <cellStyle name="Navadno 21 2" xfId="1278" xr:uid="{00000000-0005-0000-0000-000006050000}"/>
    <cellStyle name="Navadno 21 2 2" xfId="1279" xr:uid="{00000000-0005-0000-0000-000007050000}"/>
    <cellStyle name="Navadno 21 2 3" xfId="1280" xr:uid="{00000000-0005-0000-0000-000008050000}"/>
    <cellStyle name="Navadno 21 2 4" xfId="1281" xr:uid="{00000000-0005-0000-0000-000009050000}"/>
    <cellStyle name="Navadno 21 2 5" xfId="1282" xr:uid="{00000000-0005-0000-0000-00000A050000}"/>
    <cellStyle name="Navadno 21 2 6" xfId="1283" xr:uid="{00000000-0005-0000-0000-00000B050000}"/>
    <cellStyle name="Navadno 21 3" xfId="1284" xr:uid="{00000000-0005-0000-0000-00000C050000}"/>
    <cellStyle name="Navadno 21 3 2" xfId="1285" xr:uid="{00000000-0005-0000-0000-00000D050000}"/>
    <cellStyle name="Navadno 21 3 3" xfId="1286" xr:uid="{00000000-0005-0000-0000-00000E050000}"/>
    <cellStyle name="Navadno 21 3 4" xfId="1287" xr:uid="{00000000-0005-0000-0000-00000F050000}"/>
    <cellStyle name="Navadno 21 3 5" xfId="1288" xr:uid="{00000000-0005-0000-0000-000010050000}"/>
    <cellStyle name="Navadno 21 3 6" xfId="1289" xr:uid="{00000000-0005-0000-0000-000011050000}"/>
    <cellStyle name="Navadno 21 4" xfId="1290" xr:uid="{00000000-0005-0000-0000-000012050000}"/>
    <cellStyle name="Navadno 21 4 2" xfId="1291" xr:uid="{00000000-0005-0000-0000-000013050000}"/>
    <cellStyle name="Navadno 21 4 3" xfId="1292" xr:uid="{00000000-0005-0000-0000-000014050000}"/>
    <cellStyle name="Navadno 21 4 4" xfId="1293" xr:uid="{00000000-0005-0000-0000-000015050000}"/>
    <cellStyle name="Navadno 21 4 5" xfId="1294" xr:uid="{00000000-0005-0000-0000-000016050000}"/>
    <cellStyle name="Navadno 21 4 6" xfId="1295" xr:uid="{00000000-0005-0000-0000-000017050000}"/>
    <cellStyle name="Navadno 21 5" xfId="1296" xr:uid="{00000000-0005-0000-0000-000018050000}"/>
    <cellStyle name="Navadno 21 5 2" xfId="1297" xr:uid="{00000000-0005-0000-0000-000019050000}"/>
    <cellStyle name="Navadno 21 5 3" xfId="1298" xr:uid="{00000000-0005-0000-0000-00001A050000}"/>
    <cellStyle name="Navadno 21 5 4" xfId="1299" xr:uid="{00000000-0005-0000-0000-00001B050000}"/>
    <cellStyle name="Navadno 21 5 5" xfId="1300" xr:uid="{00000000-0005-0000-0000-00001C050000}"/>
    <cellStyle name="Navadno 21 5 6" xfId="1301" xr:uid="{00000000-0005-0000-0000-00001D050000}"/>
    <cellStyle name="Navadno 21 6" xfId="1302" xr:uid="{00000000-0005-0000-0000-00001E050000}"/>
    <cellStyle name="Navadno 21 6 2" xfId="1303" xr:uid="{00000000-0005-0000-0000-00001F050000}"/>
    <cellStyle name="Navadno 21 6 3" xfId="1304" xr:uid="{00000000-0005-0000-0000-000020050000}"/>
    <cellStyle name="Navadno 21 6 4" xfId="1305" xr:uid="{00000000-0005-0000-0000-000021050000}"/>
    <cellStyle name="Navadno 21 6 5" xfId="1306" xr:uid="{00000000-0005-0000-0000-000022050000}"/>
    <cellStyle name="Navadno 21 6 6" xfId="1307" xr:uid="{00000000-0005-0000-0000-000023050000}"/>
    <cellStyle name="Navadno 21 7" xfId="1308" xr:uid="{00000000-0005-0000-0000-000024050000}"/>
    <cellStyle name="Navadno 21 7 2" xfId="1309" xr:uid="{00000000-0005-0000-0000-000025050000}"/>
    <cellStyle name="Navadno 21 7 3" xfId="1310" xr:uid="{00000000-0005-0000-0000-000026050000}"/>
    <cellStyle name="Navadno 21 7 4" xfId="1311" xr:uid="{00000000-0005-0000-0000-000027050000}"/>
    <cellStyle name="Navadno 21 7 5" xfId="1312" xr:uid="{00000000-0005-0000-0000-000028050000}"/>
    <cellStyle name="Navadno 21 7 6" xfId="1313" xr:uid="{00000000-0005-0000-0000-000029050000}"/>
    <cellStyle name="Navadno 21 8" xfId="1314" xr:uid="{00000000-0005-0000-0000-00002A050000}"/>
    <cellStyle name="Navadno 21 8 2" xfId="1315" xr:uid="{00000000-0005-0000-0000-00002B050000}"/>
    <cellStyle name="Navadno 21 8 3" xfId="1316" xr:uid="{00000000-0005-0000-0000-00002C050000}"/>
    <cellStyle name="Navadno 21 8 4" xfId="1317" xr:uid="{00000000-0005-0000-0000-00002D050000}"/>
    <cellStyle name="Navadno 21 8 5" xfId="1318" xr:uid="{00000000-0005-0000-0000-00002E050000}"/>
    <cellStyle name="Navadno 21 8 6" xfId="1319" xr:uid="{00000000-0005-0000-0000-00002F050000}"/>
    <cellStyle name="Navadno 21 9" xfId="1320" xr:uid="{00000000-0005-0000-0000-000030050000}"/>
    <cellStyle name="Navadno 21 9 2" xfId="1321" xr:uid="{00000000-0005-0000-0000-000031050000}"/>
    <cellStyle name="Navadno 22" xfId="1322" xr:uid="{00000000-0005-0000-0000-000032050000}"/>
    <cellStyle name="Navadno 22 10" xfId="1323" xr:uid="{00000000-0005-0000-0000-000033050000}"/>
    <cellStyle name="Navadno 22 11" xfId="1324" xr:uid="{00000000-0005-0000-0000-000034050000}"/>
    <cellStyle name="Navadno 22 12" xfId="1325" xr:uid="{00000000-0005-0000-0000-000035050000}"/>
    <cellStyle name="Navadno 22 13" xfId="1326" xr:uid="{00000000-0005-0000-0000-000036050000}"/>
    <cellStyle name="Navadno 22 14" xfId="1327" xr:uid="{00000000-0005-0000-0000-000037050000}"/>
    <cellStyle name="Navadno 22 2" xfId="1328" xr:uid="{00000000-0005-0000-0000-000038050000}"/>
    <cellStyle name="Navadno 22 2 2" xfId="1329" xr:uid="{00000000-0005-0000-0000-000039050000}"/>
    <cellStyle name="Navadno 22 2 3" xfId="1330" xr:uid="{00000000-0005-0000-0000-00003A050000}"/>
    <cellStyle name="Navadno 22 2 4" xfId="1331" xr:uid="{00000000-0005-0000-0000-00003B050000}"/>
    <cellStyle name="Navadno 22 2 5" xfId="1332" xr:uid="{00000000-0005-0000-0000-00003C050000}"/>
    <cellStyle name="Navadno 22 2 6" xfId="1333" xr:uid="{00000000-0005-0000-0000-00003D050000}"/>
    <cellStyle name="Navadno 22 3" xfId="1334" xr:uid="{00000000-0005-0000-0000-00003E050000}"/>
    <cellStyle name="Navadno 22 3 2" xfId="1335" xr:uid="{00000000-0005-0000-0000-00003F050000}"/>
    <cellStyle name="Navadno 22 3 3" xfId="1336" xr:uid="{00000000-0005-0000-0000-000040050000}"/>
    <cellStyle name="Navadno 22 3 4" xfId="1337" xr:uid="{00000000-0005-0000-0000-000041050000}"/>
    <cellStyle name="Navadno 22 3 5" xfId="1338" xr:uid="{00000000-0005-0000-0000-000042050000}"/>
    <cellStyle name="Navadno 22 3 6" xfId="1339" xr:uid="{00000000-0005-0000-0000-000043050000}"/>
    <cellStyle name="Navadno 22 4" xfId="1340" xr:uid="{00000000-0005-0000-0000-000044050000}"/>
    <cellStyle name="Navadno 22 4 2" xfId="1341" xr:uid="{00000000-0005-0000-0000-000045050000}"/>
    <cellStyle name="Navadno 22 4 3" xfId="1342" xr:uid="{00000000-0005-0000-0000-000046050000}"/>
    <cellStyle name="Navadno 22 4 4" xfId="1343" xr:uid="{00000000-0005-0000-0000-000047050000}"/>
    <cellStyle name="Navadno 22 4 5" xfId="1344" xr:uid="{00000000-0005-0000-0000-000048050000}"/>
    <cellStyle name="Navadno 22 4 6" xfId="1345" xr:uid="{00000000-0005-0000-0000-000049050000}"/>
    <cellStyle name="Navadno 22 5" xfId="1346" xr:uid="{00000000-0005-0000-0000-00004A050000}"/>
    <cellStyle name="Navadno 22 5 2" xfId="1347" xr:uid="{00000000-0005-0000-0000-00004B050000}"/>
    <cellStyle name="Navadno 22 5 3" xfId="1348" xr:uid="{00000000-0005-0000-0000-00004C050000}"/>
    <cellStyle name="Navadno 22 5 4" xfId="1349" xr:uid="{00000000-0005-0000-0000-00004D050000}"/>
    <cellStyle name="Navadno 22 5 5" xfId="1350" xr:uid="{00000000-0005-0000-0000-00004E050000}"/>
    <cellStyle name="Navadno 22 5 6" xfId="1351" xr:uid="{00000000-0005-0000-0000-00004F050000}"/>
    <cellStyle name="Navadno 22 6" xfId="1352" xr:uid="{00000000-0005-0000-0000-000050050000}"/>
    <cellStyle name="Navadno 22 6 2" xfId="1353" xr:uid="{00000000-0005-0000-0000-000051050000}"/>
    <cellStyle name="Navadno 22 6 3" xfId="1354" xr:uid="{00000000-0005-0000-0000-000052050000}"/>
    <cellStyle name="Navadno 22 6 4" xfId="1355" xr:uid="{00000000-0005-0000-0000-000053050000}"/>
    <cellStyle name="Navadno 22 6 5" xfId="1356" xr:uid="{00000000-0005-0000-0000-000054050000}"/>
    <cellStyle name="Navadno 22 6 6" xfId="1357" xr:uid="{00000000-0005-0000-0000-000055050000}"/>
    <cellStyle name="Navadno 22 7" xfId="1358" xr:uid="{00000000-0005-0000-0000-000056050000}"/>
    <cellStyle name="Navadno 22 7 2" xfId="1359" xr:uid="{00000000-0005-0000-0000-000057050000}"/>
    <cellStyle name="Navadno 22 7 3" xfId="1360" xr:uid="{00000000-0005-0000-0000-000058050000}"/>
    <cellStyle name="Navadno 22 7 4" xfId="1361" xr:uid="{00000000-0005-0000-0000-000059050000}"/>
    <cellStyle name="Navadno 22 7 5" xfId="1362" xr:uid="{00000000-0005-0000-0000-00005A050000}"/>
    <cellStyle name="Navadno 22 7 6" xfId="1363" xr:uid="{00000000-0005-0000-0000-00005B050000}"/>
    <cellStyle name="Navadno 22 8" xfId="1364" xr:uid="{00000000-0005-0000-0000-00005C050000}"/>
    <cellStyle name="Navadno 22 8 2" xfId="1365" xr:uid="{00000000-0005-0000-0000-00005D050000}"/>
    <cellStyle name="Navadno 22 8 3" xfId="1366" xr:uid="{00000000-0005-0000-0000-00005E050000}"/>
    <cellStyle name="Navadno 22 8 4" xfId="1367" xr:uid="{00000000-0005-0000-0000-00005F050000}"/>
    <cellStyle name="Navadno 22 8 5" xfId="1368" xr:uid="{00000000-0005-0000-0000-000060050000}"/>
    <cellStyle name="Navadno 22 8 6" xfId="1369" xr:uid="{00000000-0005-0000-0000-000061050000}"/>
    <cellStyle name="Navadno 22 9" xfId="1370" xr:uid="{00000000-0005-0000-0000-000062050000}"/>
    <cellStyle name="Navadno 22 9 2" xfId="1371" xr:uid="{00000000-0005-0000-0000-000063050000}"/>
    <cellStyle name="Navadno 23" xfId="1372" xr:uid="{00000000-0005-0000-0000-000064050000}"/>
    <cellStyle name="Navadno 23 10" xfId="1373" xr:uid="{00000000-0005-0000-0000-000065050000}"/>
    <cellStyle name="Navadno 23 10 2" xfId="1374" xr:uid="{00000000-0005-0000-0000-000066050000}"/>
    <cellStyle name="Navadno 23 11" xfId="1375" xr:uid="{00000000-0005-0000-0000-000067050000}"/>
    <cellStyle name="Navadno 23 11 2" xfId="1376" xr:uid="{00000000-0005-0000-0000-000068050000}"/>
    <cellStyle name="Navadno 23 12" xfId="1377" xr:uid="{00000000-0005-0000-0000-000069050000}"/>
    <cellStyle name="Navadno 23 12 2" xfId="1378" xr:uid="{00000000-0005-0000-0000-00006A050000}"/>
    <cellStyle name="Navadno 23 13" xfId="1379" xr:uid="{00000000-0005-0000-0000-00006B050000}"/>
    <cellStyle name="Navadno 23 13 2" xfId="1380" xr:uid="{00000000-0005-0000-0000-00006C050000}"/>
    <cellStyle name="Navadno 23 14" xfId="1381" xr:uid="{00000000-0005-0000-0000-00006D050000}"/>
    <cellStyle name="Navadno 23 14 2" xfId="1382" xr:uid="{00000000-0005-0000-0000-00006E050000}"/>
    <cellStyle name="Navadno 23 15" xfId="1383" xr:uid="{00000000-0005-0000-0000-00006F050000}"/>
    <cellStyle name="Navadno 23 15 2" xfId="1384" xr:uid="{00000000-0005-0000-0000-000070050000}"/>
    <cellStyle name="Navadno 23 16" xfId="1385" xr:uid="{00000000-0005-0000-0000-000071050000}"/>
    <cellStyle name="Navadno 23 16 2" xfId="1386" xr:uid="{00000000-0005-0000-0000-000072050000}"/>
    <cellStyle name="Navadno 23 17" xfId="1387" xr:uid="{00000000-0005-0000-0000-000073050000}"/>
    <cellStyle name="Navadno 23 17 2" xfId="1388" xr:uid="{00000000-0005-0000-0000-000074050000}"/>
    <cellStyle name="Navadno 23 18" xfId="1389" xr:uid="{00000000-0005-0000-0000-000075050000}"/>
    <cellStyle name="Navadno 23 18 2" xfId="1390" xr:uid="{00000000-0005-0000-0000-000076050000}"/>
    <cellStyle name="Navadno 23 19" xfId="1391" xr:uid="{00000000-0005-0000-0000-000077050000}"/>
    <cellStyle name="Navadno 23 19 2" xfId="1392" xr:uid="{00000000-0005-0000-0000-000078050000}"/>
    <cellStyle name="Navadno 23 2" xfId="1393" xr:uid="{00000000-0005-0000-0000-000079050000}"/>
    <cellStyle name="Navadno 23 2 2" xfId="1394" xr:uid="{00000000-0005-0000-0000-00007A050000}"/>
    <cellStyle name="Navadno 23 2 3" xfId="1395" xr:uid="{00000000-0005-0000-0000-00007B050000}"/>
    <cellStyle name="Navadno 23 2 4" xfId="1396" xr:uid="{00000000-0005-0000-0000-00007C050000}"/>
    <cellStyle name="Navadno 23 2 5" xfId="1397" xr:uid="{00000000-0005-0000-0000-00007D050000}"/>
    <cellStyle name="Navadno 23 2 6" xfId="1398" xr:uid="{00000000-0005-0000-0000-00007E050000}"/>
    <cellStyle name="Navadno 23 20" xfId="1399" xr:uid="{00000000-0005-0000-0000-00007F050000}"/>
    <cellStyle name="Navadno 23 20 2" xfId="1400" xr:uid="{00000000-0005-0000-0000-000080050000}"/>
    <cellStyle name="Navadno 23 21" xfId="1401" xr:uid="{00000000-0005-0000-0000-000081050000}"/>
    <cellStyle name="Navadno 23 21 2" xfId="1402" xr:uid="{00000000-0005-0000-0000-000082050000}"/>
    <cellStyle name="Navadno 23 22" xfId="1403" xr:uid="{00000000-0005-0000-0000-000083050000}"/>
    <cellStyle name="Navadno 23 22 2" xfId="1404" xr:uid="{00000000-0005-0000-0000-000084050000}"/>
    <cellStyle name="Navadno 23 23" xfId="1405" xr:uid="{00000000-0005-0000-0000-000085050000}"/>
    <cellStyle name="Navadno 23 23 2" xfId="1406" xr:uid="{00000000-0005-0000-0000-000086050000}"/>
    <cellStyle name="Navadno 23 24" xfId="1407" xr:uid="{00000000-0005-0000-0000-000087050000}"/>
    <cellStyle name="Navadno 23 24 2" xfId="1408" xr:uid="{00000000-0005-0000-0000-000088050000}"/>
    <cellStyle name="Navadno 23 25" xfId="1409" xr:uid="{00000000-0005-0000-0000-000089050000}"/>
    <cellStyle name="Navadno 23 25 2" xfId="1410" xr:uid="{00000000-0005-0000-0000-00008A050000}"/>
    <cellStyle name="Navadno 23 26" xfId="1411" xr:uid="{00000000-0005-0000-0000-00008B050000}"/>
    <cellStyle name="Navadno 23 26 2" xfId="1412" xr:uid="{00000000-0005-0000-0000-00008C050000}"/>
    <cellStyle name="Navadno 23 27" xfId="1413" xr:uid="{00000000-0005-0000-0000-00008D050000}"/>
    <cellStyle name="Navadno 23 27 2" xfId="1414" xr:uid="{00000000-0005-0000-0000-00008E050000}"/>
    <cellStyle name="Navadno 23 28" xfId="1415" xr:uid="{00000000-0005-0000-0000-00008F050000}"/>
    <cellStyle name="Navadno 23 28 2" xfId="1416" xr:uid="{00000000-0005-0000-0000-000090050000}"/>
    <cellStyle name="Navadno 23 29" xfId="1417" xr:uid="{00000000-0005-0000-0000-000091050000}"/>
    <cellStyle name="Navadno 23 29 2" xfId="1418" xr:uid="{00000000-0005-0000-0000-000092050000}"/>
    <cellStyle name="Navadno 23 3" xfId="1419" xr:uid="{00000000-0005-0000-0000-000093050000}"/>
    <cellStyle name="Navadno 23 3 2" xfId="1420" xr:uid="{00000000-0005-0000-0000-000094050000}"/>
    <cellStyle name="Navadno 23 3 3" xfId="1421" xr:uid="{00000000-0005-0000-0000-000095050000}"/>
    <cellStyle name="Navadno 23 3 4" xfId="1422" xr:uid="{00000000-0005-0000-0000-000096050000}"/>
    <cellStyle name="Navadno 23 3 5" xfId="1423" xr:uid="{00000000-0005-0000-0000-000097050000}"/>
    <cellStyle name="Navadno 23 3 6" xfId="1424" xr:uid="{00000000-0005-0000-0000-000098050000}"/>
    <cellStyle name="Navadno 23 30" xfId="1425" xr:uid="{00000000-0005-0000-0000-000099050000}"/>
    <cellStyle name="Navadno 23 30 2" xfId="1426" xr:uid="{00000000-0005-0000-0000-00009A050000}"/>
    <cellStyle name="Navadno 23 31" xfId="1427" xr:uid="{00000000-0005-0000-0000-00009B050000}"/>
    <cellStyle name="Navadno 23 31 2" xfId="1428" xr:uid="{00000000-0005-0000-0000-00009C050000}"/>
    <cellStyle name="Navadno 23 32" xfId="1429" xr:uid="{00000000-0005-0000-0000-00009D050000}"/>
    <cellStyle name="Navadno 23 32 2" xfId="1430" xr:uid="{00000000-0005-0000-0000-00009E050000}"/>
    <cellStyle name="Navadno 23 33" xfId="1431" xr:uid="{00000000-0005-0000-0000-00009F050000}"/>
    <cellStyle name="Navadno 23 33 2" xfId="1432" xr:uid="{00000000-0005-0000-0000-0000A0050000}"/>
    <cellStyle name="Navadno 23 34" xfId="1433" xr:uid="{00000000-0005-0000-0000-0000A1050000}"/>
    <cellStyle name="Navadno 23 34 2" xfId="1434" xr:uid="{00000000-0005-0000-0000-0000A2050000}"/>
    <cellStyle name="Navadno 23 35" xfId="1435" xr:uid="{00000000-0005-0000-0000-0000A3050000}"/>
    <cellStyle name="Navadno 23 35 2" xfId="1436" xr:uid="{00000000-0005-0000-0000-0000A4050000}"/>
    <cellStyle name="Navadno 23 36" xfId="1437" xr:uid="{00000000-0005-0000-0000-0000A5050000}"/>
    <cellStyle name="Navadno 23 36 2" xfId="1438" xr:uid="{00000000-0005-0000-0000-0000A6050000}"/>
    <cellStyle name="Navadno 23 37" xfId="1439" xr:uid="{00000000-0005-0000-0000-0000A7050000}"/>
    <cellStyle name="Navadno 23 37 2" xfId="1440" xr:uid="{00000000-0005-0000-0000-0000A8050000}"/>
    <cellStyle name="Navadno 23 38" xfId="1441" xr:uid="{00000000-0005-0000-0000-0000A9050000}"/>
    <cellStyle name="Navadno 23 38 2" xfId="1442" xr:uid="{00000000-0005-0000-0000-0000AA050000}"/>
    <cellStyle name="Navadno 23 39" xfId="1443" xr:uid="{00000000-0005-0000-0000-0000AB050000}"/>
    <cellStyle name="Navadno 23 39 2" xfId="1444" xr:uid="{00000000-0005-0000-0000-0000AC050000}"/>
    <cellStyle name="Navadno 23 4" xfId="1445" xr:uid="{00000000-0005-0000-0000-0000AD050000}"/>
    <cellStyle name="Navadno 23 4 2" xfId="1446" xr:uid="{00000000-0005-0000-0000-0000AE050000}"/>
    <cellStyle name="Navadno 23 4 3" xfId="1447" xr:uid="{00000000-0005-0000-0000-0000AF050000}"/>
    <cellStyle name="Navadno 23 4 4" xfId="1448" xr:uid="{00000000-0005-0000-0000-0000B0050000}"/>
    <cellStyle name="Navadno 23 4 5" xfId="1449" xr:uid="{00000000-0005-0000-0000-0000B1050000}"/>
    <cellStyle name="Navadno 23 4 6" xfId="1450" xr:uid="{00000000-0005-0000-0000-0000B2050000}"/>
    <cellStyle name="Navadno 23 40" xfId="1451" xr:uid="{00000000-0005-0000-0000-0000B3050000}"/>
    <cellStyle name="Navadno 23 40 2" xfId="1452" xr:uid="{00000000-0005-0000-0000-0000B4050000}"/>
    <cellStyle name="Navadno 23 41" xfId="1453" xr:uid="{00000000-0005-0000-0000-0000B5050000}"/>
    <cellStyle name="Navadno 23 41 2" xfId="1454" xr:uid="{00000000-0005-0000-0000-0000B6050000}"/>
    <cellStyle name="Navadno 23 42" xfId="1455" xr:uid="{00000000-0005-0000-0000-0000B7050000}"/>
    <cellStyle name="Navadno 23 42 2" xfId="1456" xr:uid="{00000000-0005-0000-0000-0000B8050000}"/>
    <cellStyle name="Navadno 23 43" xfId="1457" xr:uid="{00000000-0005-0000-0000-0000B9050000}"/>
    <cellStyle name="Navadno 23 43 2" xfId="1458" xr:uid="{00000000-0005-0000-0000-0000BA050000}"/>
    <cellStyle name="Navadno 23 44" xfId="1459" xr:uid="{00000000-0005-0000-0000-0000BB050000}"/>
    <cellStyle name="Navadno 23 44 2" xfId="1460" xr:uid="{00000000-0005-0000-0000-0000BC050000}"/>
    <cellStyle name="Navadno 23 5" xfId="1461" xr:uid="{00000000-0005-0000-0000-0000BD050000}"/>
    <cellStyle name="Navadno 23 5 2" xfId="1462" xr:uid="{00000000-0005-0000-0000-0000BE050000}"/>
    <cellStyle name="Navadno 23 5 3" xfId="1463" xr:uid="{00000000-0005-0000-0000-0000BF050000}"/>
    <cellStyle name="Navadno 23 5 4" xfId="1464" xr:uid="{00000000-0005-0000-0000-0000C0050000}"/>
    <cellStyle name="Navadno 23 5 5" xfId="1465" xr:uid="{00000000-0005-0000-0000-0000C1050000}"/>
    <cellStyle name="Navadno 23 5 6" xfId="1466" xr:uid="{00000000-0005-0000-0000-0000C2050000}"/>
    <cellStyle name="Navadno 23 6" xfId="1467" xr:uid="{00000000-0005-0000-0000-0000C3050000}"/>
    <cellStyle name="Navadno 23 6 2" xfId="1468" xr:uid="{00000000-0005-0000-0000-0000C4050000}"/>
    <cellStyle name="Navadno 23 6 3" xfId="1469" xr:uid="{00000000-0005-0000-0000-0000C5050000}"/>
    <cellStyle name="Navadno 23 6 4" xfId="1470" xr:uid="{00000000-0005-0000-0000-0000C6050000}"/>
    <cellStyle name="Navadno 23 6 5" xfId="1471" xr:uid="{00000000-0005-0000-0000-0000C7050000}"/>
    <cellStyle name="Navadno 23 6 6" xfId="1472" xr:uid="{00000000-0005-0000-0000-0000C8050000}"/>
    <cellStyle name="Navadno 23 7" xfId="1473" xr:uid="{00000000-0005-0000-0000-0000C9050000}"/>
    <cellStyle name="Navadno 23 7 2" xfId="1474" xr:uid="{00000000-0005-0000-0000-0000CA050000}"/>
    <cellStyle name="Navadno 23 8" xfId="1475" xr:uid="{00000000-0005-0000-0000-0000CB050000}"/>
    <cellStyle name="Navadno 23 8 2" xfId="1476" xr:uid="{00000000-0005-0000-0000-0000CC050000}"/>
    <cellStyle name="Navadno 23 9" xfId="1477" xr:uid="{00000000-0005-0000-0000-0000CD050000}"/>
    <cellStyle name="Navadno 23 9 2" xfId="1478" xr:uid="{00000000-0005-0000-0000-0000CE050000}"/>
    <cellStyle name="Navadno 24" xfId="1479" xr:uid="{00000000-0005-0000-0000-0000CF050000}"/>
    <cellStyle name="Navadno 24 10" xfId="1480" xr:uid="{00000000-0005-0000-0000-0000D0050000}"/>
    <cellStyle name="Navadno 24 11" xfId="1481" xr:uid="{00000000-0005-0000-0000-0000D1050000}"/>
    <cellStyle name="Navadno 24 12" xfId="1482" xr:uid="{00000000-0005-0000-0000-0000D2050000}"/>
    <cellStyle name="Navadno 24 13" xfId="1483" xr:uid="{00000000-0005-0000-0000-0000D3050000}"/>
    <cellStyle name="Navadno 24 14" xfId="1484" xr:uid="{00000000-0005-0000-0000-0000D4050000}"/>
    <cellStyle name="Navadno 24 15" xfId="1485" xr:uid="{00000000-0005-0000-0000-0000D5050000}"/>
    <cellStyle name="Navadno 24 2" xfId="1486" xr:uid="{00000000-0005-0000-0000-0000D6050000}"/>
    <cellStyle name="Navadno 24 3" xfId="1487" xr:uid="{00000000-0005-0000-0000-0000D7050000}"/>
    <cellStyle name="Navadno 24 4" xfId="1488" xr:uid="{00000000-0005-0000-0000-0000D8050000}"/>
    <cellStyle name="Navadno 24 5" xfId="1489" xr:uid="{00000000-0005-0000-0000-0000D9050000}"/>
    <cellStyle name="Navadno 24 6" xfId="1490" xr:uid="{00000000-0005-0000-0000-0000DA050000}"/>
    <cellStyle name="Navadno 24 7" xfId="1491" xr:uid="{00000000-0005-0000-0000-0000DB050000}"/>
    <cellStyle name="Navadno 24 8" xfId="1492" xr:uid="{00000000-0005-0000-0000-0000DC050000}"/>
    <cellStyle name="Navadno 24 9" xfId="1493" xr:uid="{00000000-0005-0000-0000-0000DD050000}"/>
    <cellStyle name="Navadno 244" xfId="3538" xr:uid="{5E8C5A0F-A9F1-4B23-BB55-804E9726084E}"/>
    <cellStyle name="Navadno 25" xfId="1494" xr:uid="{00000000-0005-0000-0000-0000DE050000}"/>
    <cellStyle name="Navadno 25 10" xfId="1495" xr:uid="{00000000-0005-0000-0000-0000DF050000}"/>
    <cellStyle name="Navadno 25 10 2" xfId="1496" xr:uid="{00000000-0005-0000-0000-0000E0050000}"/>
    <cellStyle name="Navadno 25 11" xfId="1497" xr:uid="{00000000-0005-0000-0000-0000E1050000}"/>
    <cellStyle name="Navadno 25 11 2" xfId="1498" xr:uid="{00000000-0005-0000-0000-0000E2050000}"/>
    <cellStyle name="Navadno 25 12" xfId="1499" xr:uid="{00000000-0005-0000-0000-0000E3050000}"/>
    <cellStyle name="Navadno 25 12 2" xfId="1500" xr:uid="{00000000-0005-0000-0000-0000E4050000}"/>
    <cellStyle name="Navadno 25 13" xfId="1501" xr:uid="{00000000-0005-0000-0000-0000E5050000}"/>
    <cellStyle name="Navadno 25 13 2" xfId="1502" xr:uid="{00000000-0005-0000-0000-0000E6050000}"/>
    <cellStyle name="Navadno 25 14" xfId="1503" xr:uid="{00000000-0005-0000-0000-0000E7050000}"/>
    <cellStyle name="Navadno 25 14 2" xfId="1504" xr:uid="{00000000-0005-0000-0000-0000E8050000}"/>
    <cellStyle name="Navadno 25 15" xfId="1505" xr:uid="{00000000-0005-0000-0000-0000E9050000}"/>
    <cellStyle name="Navadno 25 15 2" xfId="1506" xr:uid="{00000000-0005-0000-0000-0000EA050000}"/>
    <cellStyle name="Navadno 25 16" xfId="1507" xr:uid="{00000000-0005-0000-0000-0000EB050000}"/>
    <cellStyle name="Navadno 25 16 2" xfId="1508" xr:uid="{00000000-0005-0000-0000-0000EC050000}"/>
    <cellStyle name="Navadno 25 17" xfId="1509" xr:uid="{00000000-0005-0000-0000-0000ED050000}"/>
    <cellStyle name="Navadno 25 17 2" xfId="1510" xr:uid="{00000000-0005-0000-0000-0000EE050000}"/>
    <cellStyle name="Navadno 25 18" xfId="1511" xr:uid="{00000000-0005-0000-0000-0000EF050000}"/>
    <cellStyle name="Navadno 25 18 2" xfId="1512" xr:uid="{00000000-0005-0000-0000-0000F0050000}"/>
    <cellStyle name="Navadno 25 19" xfId="1513" xr:uid="{00000000-0005-0000-0000-0000F1050000}"/>
    <cellStyle name="Navadno 25 19 2" xfId="1514" xr:uid="{00000000-0005-0000-0000-0000F2050000}"/>
    <cellStyle name="Navadno 25 2" xfId="1515" xr:uid="{00000000-0005-0000-0000-0000F3050000}"/>
    <cellStyle name="Navadno 25 2 2" xfId="1516" xr:uid="{00000000-0005-0000-0000-0000F4050000}"/>
    <cellStyle name="Navadno 25 2 3" xfId="1517" xr:uid="{00000000-0005-0000-0000-0000F5050000}"/>
    <cellStyle name="Navadno 25 2 4" xfId="1518" xr:uid="{00000000-0005-0000-0000-0000F6050000}"/>
    <cellStyle name="Navadno 25 2 5" xfId="1519" xr:uid="{00000000-0005-0000-0000-0000F7050000}"/>
    <cellStyle name="Navadno 25 2 6" xfId="1520" xr:uid="{00000000-0005-0000-0000-0000F8050000}"/>
    <cellStyle name="Navadno 25 20" xfId="1521" xr:uid="{00000000-0005-0000-0000-0000F9050000}"/>
    <cellStyle name="Navadno 25 20 2" xfId="1522" xr:uid="{00000000-0005-0000-0000-0000FA050000}"/>
    <cellStyle name="Navadno 25 21" xfId="1523" xr:uid="{00000000-0005-0000-0000-0000FB050000}"/>
    <cellStyle name="Navadno 25 21 2" xfId="1524" xr:uid="{00000000-0005-0000-0000-0000FC050000}"/>
    <cellStyle name="Navadno 25 22" xfId="1525" xr:uid="{00000000-0005-0000-0000-0000FD050000}"/>
    <cellStyle name="Navadno 25 22 2" xfId="1526" xr:uid="{00000000-0005-0000-0000-0000FE050000}"/>
    <cellStyle name="Navadno 25 23" xfId="1527" xr:uid="{00000000-0005-0000-0000-0000FF050000}"/>
    <cellStyle name="Navadno 25 23 2" xfId="1528" xr:uid="{00000000-0005-0000-0000-000000060000}"/>
    <cellStyle name="Navadno 25 24" xfId="1529" xr:uid="{00000000-0005-0000-0000-000001060000}"/>
    <cellStyle name="Navadno 25 24 2" xfId="1530" xr:uid="{00000000-0005-0000-0000-000002060000}"/>
    <cellStyle name="Navadno 25 25" xfId="1531" xr:uid="{00000000-0005-0000-0000-000003060000}"/>
    <cellStyle name="Navadno 25 25 2" xfId="1532" xr:uid="{00000000-0005-0000-0000-000004060000}"/>
    <cellStyle name="Navadno 25 26" xfId="1533" xr:uid="{00000000-0005-0000-0000-000005060000}"/>
    <cellStyle name="Navadno 25 26 2" xfId="1534" xr:uid="{00000000-0005-0000-0000-000006060000}"/>
    <cellStyle name="Navadno 25 27" xfId="1535" xr:uid="{00000000-0005-0000-0000-000007060000}"/>
    <cellStyle name="Navadno 25 27 2" xfId="1536" xr:uid="{00000000-0005-0000-0000-000008060000}"/>
    <cellStyle name="Navadno 25 28" xfId="1537" xr:uid="{00000000-0005-0000-0000-000009060000}"/>
    <cellStyle name="Navadno 25 28 2" xfId="1538" xr:uid="{00000000-0005-0000-0000-00000A060000}"/>
    <cellStyle name="Navadno 25 29" xfId="1539" xr:uid="{00000000-0005-0000-0000-00000B060000}"/>
    <cellStyle name="Navadno 25 29 2" xfId="1540" xr:uid="{00000000-0005-0000-0000-00000C060000}"/>
    <cellStyle name="Navadno 25 3" xfId="1541" xr:uid="{00000000-0005-0000-0000-00000D060000}"/>
    <cellStyle name="Navadno 25 3 2" xfId="1542" xr:uid="{00000000-0005-0000-0000-00000E060000}"/>
    <cellStyle name="Navadno 25 3 3" xfId="1543" xr:uid="{00000000-0005-0000-0000-00000F060000}"/>
    <cellStyle name="Navadno 25 3 4" xfId="1544" xr:uid="{00000000-0005-0000-0000-000010060000}"/>
    <cellStyle name="Navadno 25 3 5" xfId="1545" xr:uid="{00000000-0005-0000-0000-000011060000}"/>
    <cellStyle name="Navadno 25 3 6" xfId="1546" xr:uid="{00000000-0005-0000-0000-000012060000}"/>
    <cellStyle name="Navadno 25 30" xfId="1547" xr:uid="{00000000-0005-0000-0000-000013060000}"/>
    <cellStyle name="Navadno 25 30 2" xfId="1548" xr:uid="{00000000-0005-0000-0000-000014060000}"/>
    <cellStyle name="Navadno 25 31" xfId="1549" xr:uid="{00000000-0005-0000-0000-000015060000}"/>
    <cellStyle name="Navadno 25 31 2" xfId="1550" xr:uid="{00000000-0005-0000-0000-000016060000}"/>
    <cellStyle name="Navadno 25 32" xfId="1551" xr:uid="{00000000-0005-0000-0000-000017060000}"/>
    <cellStyle name="Navadno 25 32 2" xfId="1552" xr:uid="{00000000-0005-0000-0000-000018060000}"/>
    <cellStyle name="Navadno 25 33" xfId="1553" xr:uid="{00000000-0005-0000-0000-000019060000}"/>
    <cellStyle name="Navadno 25 33 2" xfId="1554" xr:uid="{00000000-0005-0000-0000-00001A060000}"/>
    <cellStyle name="Navadno 25 34" xfId="1555" xr:uid="{00000000-0005-0000-0000-00001B060000}"/>
    <cellStyle name="Navadno 25 34 2" xfId="1556" xr:uid="{00000000-0005-0000-0000-00001C060000}"/>
    <cellStyle name="Navadno 25 35" xfId="1557" xr:uid="{00000000-0005-0000-0000-00001D060000}"/>
    <cellStyle name="Navadno 25 35 2" xfId="1558" xr:uid="{00000000-0005-0000-0000-00001E060000}"/>
    <cellStyle name="Navadno 25 36" xfId="1559" xr:uid="{00000000-0005-0000-0000-00001F060000}"/>
    <cellStyle name="Navadno 25 36 2" xfId="1560" xr:uid="{00000000-0005-0000-0000-000020060000}"/>
    <cellStyle name="Navadno 25 37" xfId="1561" xr:uid="{00000000-0005-0000-0000-000021060000}"/>
    <cellStyle name="Navadno 25 37 2" xfId="1562" xr:uid="{00000000-0005-0000-0000-000022060000}"/>
    <cellStyle name="Navadno 25 38" xfId="1563" xr:uid="{00000000-0005-0000-0000-000023060000}"/>
    <cellStyle name="Navadno 25 38 2" xfId="1564" xr:uid="{00000000-0005-0000-0000-000024060000}"/>
    <cellStyle name="Navadno 25 39" xfId="1565" xr:uid="{00000000-0005-0000-0000-000025060000}"/>
    <cellStyle name="Navadno 25 39 2" xfId="1566" xr:uid="{00000000-0005-0000-0000-000026060000}"/>
    <cellStyle name="Navadno 25 4" xfId="1567" xr:uid="{00000000-0005-0000-0000-000027060000}"/>
    <cellStyle name="Navadno 25 4 2" xfId="1568" xr:uid="{00000000-0005-0000-0000-000028060000}"/>
    <cellStyle name="Navadno 25 4 3" xfId="1569" xr:uid="{00000000-0005-0000-0000-000029060000}"/>
    <cellStyle name="Navadno 25 4 4" xfId="1570" xr:uid="{00000000-0005-0000-0000-00002A060000}"/>
    <cellStyle name="Navadno 25 4 5" xfId="1571" xr:uid="{00000000-0005-0000-0000-00002B060000}"/>
    <cellStyle name="Navadno 25 4 6" xfId="1572" xr:uid="{00000000-0005-0000-0000-00002C060000}"/>
    <cellStyle name="Navadno 25 40" xfId="1573" xr:uid="{00000000-0005-0000-0000-00002D060000}"/>
    <cellStyle name="Navadno 25 40 2" xfId="1574" xr:uid="{00000000-0005-0000-0000-00002E060000}"/>
    <cellStyle name="Navadno 25 41" xfId="1575" xr:uid="{00000000-0005-0000-0000-00002F060000}"/>
    <cellStyle name="Navadno 25 41 2" xfId="1576" xr:uid="{00000000-0005-0000-0000-000030060000}"/>
    <cellStyle name="Navadno 25 42" xfId="1577" xr:uid="{00000000-0005-0000-0000-000031060000}"/>
    <cellStyle name="Navadno 25 42 2" xfId="1578" xr:uid="{00000000-0005-0000-0000-000032060000}"/>
    <cellStyle name="Navadno 25 43" xfId="1579" xr:uid="{00000000-0005-0000-0000-000033060000}"/>
    <cellStyle name="Navadno 25 43 2" xfId="1580" xr:uid="{00000000-0005-0000-0000-000034060000}"/>
    <cellStyle name="Navadno 25 44" xfId="1581" xr:uid="{00000000-0005-0000-0000-000035060000}"/>
    <cellStyle name="Navadno 25 44 2" xfId="1582" xr:uid="{00000000-0005-0000-0000-000036060000}"/>
    <cellStyle name="Navadno 25 5" xfId="1583" xr:uid="{00000000-0005-0000-0000-000037060000}"/>
    <cellStyle name="Navadno 25 5 2" xfId="1584" xr:uid="{00000000-0005-0000-0000-000038060000}"/>
    <cellStyle name="Navadno 25 5 3" xfId="1585" xr:uid="{00000000-0005-0000-0000-000039060000}"/>
    <cellStyle name="Navadno 25 5 4" xfId="1586" xr:uid="{00000000-0005-0000-0000-00003A060000}"/>
    <cellStyle name="Navadno 25 5 5" xfId="1587" xr:uid="{00000000-0005-0000-0000-00003B060000}"/>
    <cellStyle name="Navadno 25 5 6" xfId="1588" xr:uid="{00000000-0005-0000-0000-00003C060000}"/>
    <cellStyle name="Navadno 25 6" xfId="1589" xr:uid="{00000000-0005-0000-0000-00003D060000}"/>
    <cellStyle name="Navadno 25 6 2" xfId="1590" xr:uid="{00000000-0005-0000-0000-00003E060000}"/>
    <cellStyle name="Navadno 25 6 3" xfId="1591" xr:uid="{00000000-0005-0000-0000-00003F060000}"/>
    <cellStyle name="Navadno 25 6 4" xfId="1592" xr:uid="{00000000-0005-0000-0000-000040060000}"/>
    <cellStyle name="Navadno 25 6 5" xfId="1593" xr:uid="{00000000-0005-0000-0000-000041060000}"/>
    <cellStyle name="Navadno 25 6 6" xfId="1594" xr:uid="{00000000-0005-0000-0000-000042060000}"/>
    <cellStyle name="Navadno 25 7" xfId="1595" xr:uid="{00000000-0005-0000-0000-000043060000}"/>
    <cellStyle name="Navadno 25 7 2" xfId="1596" xr:uid="{00000000-0005-0000-0000-000044060000}"/>
    <cellStyle name="Navadno 25 8" xfId="1597" xr:uid="{00000000-0005-0000-0000-000045060000}"/>
    <cellStyle name="Navadno 25 8 2" xfId="1598" xr:uid="{00000000-0005-0000-0000-000046060000}"/>
    <cellStyle name="Navadno 25 9" xfId="1599" xr:uid="{00000000-0005-0000-0000-000047060000}"/>
    <cellStyle name="Navadno 25 9 2" xfId="1600" xr:uid="{00000000-0005-0000-0000-000048060000}"/>
    <cellStyle name="Navadno 26" xfId="1601" xr:uid="{00000000-0005-0000-0000-000049060000}"/>
    <cellStyle name="Navadno 26 10" xfId="1602" xr:uid="{00000000-0005-0000-0000-00004A060000}"/>
    <cellStyle name="Navadno 26 11" xfId="1603" xr:uid="{00000000-0005-0000-0000-00004B060000}"/>
    <cellStyle name="Navadno 26 12" xfId="1604" xr:uid="{00000000-0005-0000-0000-00004C060000}"/>
    <cellStyle name="Navadno 26 13" xfId="1605" xr:uid="{00000000-0005-0000-0000-00004D060000}"/>
    <cellStyle name="Navadno 26 14" xfId="1606" xr:uid="{00000000-0005-0000-0000-00004E060000}"/>
    <cellStyle name="Navadno 26 15" xfId="1607" xr:uid="{00000000-0005-0000-0000-00004F060000}"/>
    <cellStyle name="Navadno 26 2" xfId="1608" xr:uid="{00000000-0005-0000-0000-000050060000}"/>
    <cellStyle name="Navadno 26 3" xfId="1609" xr:uid="{00000000-0005-0000-0000-000051060000}"/>
    <cellStyle name="Navadno 26 4" xfId="1610" xr:uid="{00000000-0005-0000-0000-000052060000}"/>
    <cellStyle name="Navadno 26 5" xfId="1611" xr:uid="{00000000-0005-0000-0000-000053060000}"/>
    <cellStyle name="Navadno 26 6" xfId="1612" xr:uid="{00000000-0005-0000-0000-000054060000}"/>
    <cellStyle name="Navadno 26 7" xfId="1613" xr:uid="{00000000-0005-0000-0000-000055060000}"/>
    <cellStyle name="Navadno 26 8" xfId="1614" xr:uid="{00000000-0005-0000-0000-000056060000}"/>
    <cellStyle name="Navadno 26 9" xfId="1615" xr:uid="{00000000-0005-0000-0000-000057060000}"/>
    <cellStyle name="Navadno 27" xfId="2712" xr:uid="{00000000-0005-0000-0000-000058060000}"/>
    <cellStyle name="Navadno 27 10" xfId="1616" xr:uid="{00000000-0005-0000-0000-000059060000}"/>
    <cellStyle name="Navadno 27 11" xfId="1617" xr:uid="{00000000-0005-0000-0000-00005A060000}"/>
    <cellStyle name="Navadno 27 12" xfId="1618" xr:uid="{00000000-0005-0000-0000-00005B060000}"/>
    <cellStyle name="Navadno 27 13" xfId="1619" xr:uid="{00000000-0005-0000-0000-00005C060000}"/>
    <cellStyle name="Navadno 27 14" xfId="1620" xr:uid="{00000000-0005-0000-0000-00005D060000}"/>
    <cellStyle name="Navadno 27 15" xfId="1621" xr:uid="{00000000-0005-0000-0000-00005E060000}"/>
    <cellStyle name="Navadno 27 16" xfId="2705" xr:uid="{00000000-0005-0000-0000-00005F060000}"/>
    <cellStyle name="Navadno 27 2" xfId="1622" xr:uid="{00000000-0005-0000-0000-000060060000}"/>
    <cellStyle name="Navadno 27 3" xfId="1623" xr:uid="{00000000-0005-0000-0000-000061060000}"/>
    <cellStyle name="Navadno 27 4" xfId="1624" xr:uid="{00000000-0005-0000-0000-000062060000}"/>
    <cellStyle name="Navadno 27 5" xfId="1625" xr:uid="{00000000-0005-0000-0000-000063060000}"/>
    <cellStyle name="Navadno 27 6" xfId="1626" xr:uid="{00000000-0005-0000-0000-000064060000}"/>
    <cellStyle name="Navadno 27 7" xfId="1627" xr:uid="{00000000-0005-0000-0000-000065060000}"/>
    <cellStyle name="Navadno 27 8" xfId="1628" xr:uid="{00000000-0005-0000-0000-000066060000}"/>
    <cellStyle name="Navadno 27 9" xfId="1629" xr:uid="{00000000-0005-0000-0000-000067060000}"/>
    <cellStyle name="Navadno 28" xfId="1630" xr:uid="{00000000-0005-0000-0000-000068060000}"/>
    <cellStyle name="Navadno 28 2" xfId="1631" xr:uid="{00000000-0005-0000-0000-000069060000}"/>
    <cellStyle name="Navadno 28 3" xfId="1632" xr:uid="{00000000-0005-0000-0000-00006A060000}"/>
    <cellStyle name="Navadno 28 4" xfId="1633" xr:uid="{00000000-0005-0000-0000-00006B060000}"/>
    <cellStyle name="Navadno 28 5" xfId="1634" xr:uid="{00000000-0005-0000-0000-00006C060000}"/>
    <cellStyle name="Navadno 28 6" xfId="1635" xr:uid="{00000000-0005-0000-0000-00006D060000}"/>
    <cellStyle name="Navadno 29" xfId="2725" xr:uid="{7DE7D3ED-2EF4-46BF-BA92-C7CCA89A9FB8}"/>
    <cellStyle name="Navadno 29 10" xfId="1636" xr:uid="{00000000-0005-0000-0000-00006E060000}"/>
    <cellStyle name="Navadno 29 11" xfId="1637" xr:uid="{00000000-0005-0000-0000-00006F060000}"/>
    <cellStyle name="Navadno 29 12" xfId="1638" xr:uid="{00000000-0005-0000-0000-000070060000}"/>
    <cellStyle name="Navadno 29 13" xfId="1639" xr:uid="{00000000-0005-0000-0000-000071060000}"/>
    <cellStyle name="Navadno 29 14" xfId="1640" xr:uid="{00000000-0005-0000-0000-000072060000}"/>
    <cellStyle name="Navadno 29 15" xfId="1641" xr:uid="{00000000-0005-0000-0000-000073060000}"/>
    <cellStyle name="Navadno 29 16" xfId="1642" xr:uid="{00000000-0005-0000-0000-000074060000}"/>
    <cellStyle name="Navadno 29 17" xfId="1643" xr:uid="{00000000-0005-0000-0000-000075060000}"/>
    <cellStyle name="Navadno 29 18" xfId="1644" xr:uid="{00000000-0005-0000-0000-000076060000}"/>
    <cellStyle name="Navadno 29 2" xfId="1645" xr:uid="{00000000-0005-0000-0000-000077060000}"/>
    <cellStyle name="Navadno 29 3" xfId="1646" xr:uid="{00000000-0005-0000-0000-000078060000}"/>
    <cellStyle name="Navadno 29 4" xfId="1647" xr:uid="{00000000-0005-0000-0000-000079060000}"/>
    <cellStyle name="Navadno 29 5" xfId="1648" xr:uid="{00000000-0005-0000-0000-00007A060000}"/>
    <cellStyle name="Navadno 29 6" xfId="1649" xr:uid="{00000000-0005-0000-0000-00007B060000}"/>
    <cellStyle name="Navadno 29 7" xfId="1650" xr:uid="{00000000-0005-0000-0000-00007C060000}"/>
    <cellStyle name="Navadno 29 8" xfId="1651" xr:uid="{00000000-0005-0000-0000-00007D060000}"/>
    <cellStyle name="Navadno 29 9" xfId="1652" xr:uid="{00000000-0005-0000-0000-00007E060000}"/>
    <cellStyle name="Navadno 3" xfId="1653" xr:uid="{00000000-0005-0000-0000-00007F060000}"/>
    <cellStyle name="Navadno 3 10" xfId="1654" xr:uid="{00000000-0005-0000-0000-000080060000}"/>
    <cellStyle name="Navadno 3 10 2" xfId="2708" xr:uid="{00000000-0005-0000-0000-000081060000}"/>
    <cellStyle name="Navadno 3 11" xfId="1655" xr:uid="{00000000-0005-0000-0000-000082060000}"/>
    <cellStyle name="Navadno 3 12" xfId="1656" xr:uid="{00000000-0005-0000-0000-000083060000}"/>
    <cellStyle name="Navadno 3 13" xfId="1657" xr:uid="{00000000-0005-0000-0000-000084060000}"/>
    <cellStyle name="Navadno 3 14" xfId="1658" xr:uid="{00000000-0005-0000-0000-000085060000}"/>
    <cellStyle name="Navadno 3 15" xfId="1659" xr:uid="{00000000-0005-0000-0000-000086060000}"/>
    <cellStyle name="Navadno 3 16" xfId="1660" xr:uid="{00000000-0005-0000-0000-000087060000}"/>
    <cellStyle name="Navadno 3 17" xfId="1661" xr:uid="{00000000-0005-0000-0000-000088060000}"/>
    <cellStyle name="Navadno 3 18" xfId="1662" xr:uid="{00000000-0005-0000-0000-000089060000}"/>
    <cellStyle name="Navadno 3 19" xfId="1663" xr:uid="{00000000-0005-0000-0000-00008A060000}"/>
    <cellStyle name="Navadno 3 2" xfId="1664" xr:uid="{00000000-0005-0000-0000-00008B060000}"/>
    <cellStyle name="Navadno 3 2 2" xfId="1665" xr:uid="{00000000-0005-0000-0000-00008C060000}"/>
    <cellStyle name="Navadno 3 2 2 2" xfId="2713" xr:uid="{00000000-0005-0000-0000-00008D060000}"/>
    <cellStyle name="Navadno 3 2 2 3" xfId="3539" xr:uid="{3DFC4E4F-D704-4225-B183-6D755F03C03B}"/>
    <cellStyle name="Navadno 3 2 3" xfId="1666" xr:uid="{00000000-0005-0000-0000-00008E060000}"/>
    <cellStyle name="Navadno 3 2 4" xfId="1667" xr:uid="{00000000-0005-0000-0000-00008F060000}"/>
    <cellStyle name="Navadno 3 2 5" xfId="1668" xr:uid="{00000000-0005-0000-0000-000090060000}"/>
    <cellStyle name="Navadno 3 2 6" xfId="1669" xr:uid="{00000000-0005-0000-0000-000091060000}"/>
    <cellStyle name="Navadno 3 2 7" xfId="1670" xr:uid="{00000000-0005-0000-0000-000092060000}"/>
    <cellStyle name="Navadno 3 20" xfId="1671" xr:uid="{00000000-0005-0000-0000-000093060000}"/>
    <cellStyle name="Navadno 3 21" xfId="1672" xr:uid="{00000000-0005-0000-0000-000094060000}"/>
    <cellStyle name="Navadno 3 22" xfId="1673" xr:uid="{00000000-0005-0000-0000-000095060000}"/>
    <cellStyle name="Navadno 3 23" xfId="1674" xr:uid="{00000000-0005-0000-0000-000096060000}"/>
    <cellStyle name="Navadno 3 24" xfId="1675" xr:uid="{00000000-0005-0000-0000-000097060000}"/>
    <cellStyle name="Navadno 3 25" xfId="1676" xr:uid="{00000000-0005-0000-0000-000098060000}"/>
    <cellStyle name="Navadno 3 26" xfId="2698" xr:uid="{00000000-0005-0000-0000-000099060000}"/>
    <cellStyle name="Navadno 3 26 2" xfId="2715" xr:uid="{00000000-0005-0000-0000-00009A060000}"/>
    <cellStyle name="Navadno 3 26 2 2" xfId="2716" xr:uid="{00000000-0005-0000-0000-00009B060000}"/>
    <cellStyle name="Navadno 3 3" xfId="1677" xr:uid="{00000000-0005-0000-0000-00009C060000}"/>
    <cellStyle name="Navadno 3 3 2" xfId="1678" xr:uid="{00000000-0005-0000-0000-00009D060000}"/>
    <cellStyle name="Navadno 3 3 3" xfId="1679" xr:uid="{00000000-0005-0000-0000-00009E060000}"/>
    <cellStyle name="Navadno 3 3 4" xfId="1680" xr:uid="{00000000-0005-0000-0000-00009F060000}"/>
    <cellStyle name="Navadno 3 3 5" xfId="1681" xr:uid="{00000000-0005-0000-0000-0000A0060000}"/>
    <cellStyle name="Navadno 3 3 6" xfId="1682" xr:uid="{00000000-0005-0000-0000-0000A1060000}"/>
    <cellStyle name="Navadno 3 4" xfId="1683" xr:uid="{00000000-0005-0000-0000-0000A2060000}"/>
    <cellStyle name="Navadno 3 4 2" xfId="1684" xr:uid="{00000000-0005-0000-0000-0000A3060000}"/>
    <cellStyle name="Navadno 3 4 3" xfId="1685" xr:uid="{00000000-0005-0000-0000-0000A4060000}"/>
    <cellStyle name="Navadno 3 4 4" xfId="1686" xr:uid="{00000000-0005-0000-0000-0000A5060000}"/>
    <cellStyle name="Navadno 3 4 5" xfId="1687" xr:uid="{00000000-0005-0000-0000-0000A6060000}"/>
    <cellStyle name="Navadno 3 4 6" xfId="1688" xr:uid="{00000000-0005-0000-0000-0000A7060000}"/>
    <cellStyle name="Navadno 3 5" xfId="1689" xr:uid="{00000000-0005-0000-0000-0000A8060000}"/>
    <cellStyle name="Navadno 3 5 2" xfId="1690" xr:uid="{00000000-0005-0000-0000-0000A9060000}"/>
    <cellStyle name="Navadno 3 5 3" xfId="1691" xr:uid="{00000000-0005-0000-0000-0000AA060000}"/>
    <cellStyle name="Navadno 3 5 4" xfId="1692" xr:uid="{00000000-0005-0000-0000-0000AB060000}"/>
    <cellStyle name="Navadno 3 5 5" xfId="1693" xr:uid="{00000000-0005-0000-0000-0000AC060000}"/>
    <cellStyle name="Navadno 3 5 6" xfId="1694" xr:uid="{00000000-0005-0000-0000-0000AD060000}"/>
    <cellStyle name="Navadno 3 6" xfId="1695" xr:uid="{00000000-0005-0000-0000-0000AE060000}"/>
    <cellStyle name="Navadno 3 6 2" xfId="1696" xr:uid="{00000000-0005-0000-0000-0000AF060000}"/>
    <cellStyle name="Navadno 3 6 3" xfId="1697" xr:uid="{00000000-0005-0000-0000-0000B0060000}"/>
    <cellStyle name="Navadno 3 6 4" xfId="1698" xr:uid="{00000000-0005-0000-0000-0000B1060000}"/>
    <cellStyle name="Navadno 3 6 5" xfId="1699" xr:uid="{00000000-0005-0000-0000-0000B2060000}"/>
    <cellStyle name="Navadno 3 6 6" xfId="1700" xr:uid="{00000000-0005-0000-0000-0000B3060000}"/>
    <cellStyle name="Navadno 3 7" xfId="1701" xr:uid="{00000000-0005-0000-0000-0000B4060000}"/>
    <cellStyle name="Navadno 3 7 2" xfId="1702" xr:uid="{00000000-0005-0000-0000-0000B5060000}"/>
    <cellStyle name="Navadno 3 7 3" xfId="1703" xr:uid="{00000000-0005-0000-0000-0000B6060000}"/>
    <cellStyle name="Navadno 3 7 4" xfId="1704" xr:uid="{00000000-0005-0000-0000-0000B7060000}"/>
    <cellStyle name="Navadno 3 7 5" xfId="1705" xr:uid="{00000000-0005-0000-0000-0000B8060000}"/>
    <cellStyle name="Navadno 3 7 6" xfId="1706" xr:uid="{00000000-0005-0000-0000-0000B9060000}"/>
    <cellStyle name="Navadno 3 71" xfId="2707" xr:uid="{00000000-0005-0000-0000-0000BA060000}"/>
    <cellStyle name="Navadno 3 8" xfId="1707" xr:uid="{00000000-0005-0000-0000-0000BB060000}"/>
    <cellStyle name="Navadno 3 9" xfId="1708" xr:uid="{00000000-0005-0000-0000-0000BC060000}"/>
    <cellStyle name="Navadno 30" xfId="1709" xr:uid="{00000000-0005-0000-0000-0000BD060000}"/>
    <cellStyle name="Navadno 30 2" xfId="1710" xr:uid="{00000000-0005-0000-0000-0000BE060000}"/>
    <cellStyle name="Navadno 30 3" xfId="1711" xr:uid="{00000000-0005-0000-0000-0000BF060000}"/>
    <cellStyle name="Navadno 30 4" xfId="1712" xr:uid="{00000000-0005-0000-0000-0000C0060000}"/>
    <cellStyle name="Navadno 30 5" xfId="1713" xr:uid="{00000000-0005-0000-0000-0000C1060000}"/>
    <cellStyle name="Navadno 30 6" xfId="1714" xr:uid="{00000000-0005-0000-0000-0000C2060000}"/>
    <cellStyle name="Navadno 31" xfId="2784" xr:uid="{08E678A5-A28A-43CB-A4F9-FD8CF4369685}"/>
    <cellStyle name="Navadno 31 10" xfId="1715" xr:uid="{00000000-0005-0000-0000-0000C3060000}"/>
    <cellStyle name="Navadno 31 11" xfId="1716" xr:uid="{00000000-0005-0000-0000-0000C4060000}"/>
    <cellStyle name="Navadno 31 12" xfId="1717" xr:uid="{00000000-0005-0000-0000-0000C5060000}"/>
    <cellStyle name="Navadno 31 13" xfId="1718" xr:uid="{00000000-0005-0000-0000-0000C6060000}"/>
    <cellStyle name="Navadno 31 14" xfId="1719" xr:uid="{00000000-0005-0000-0000-0000C7060000}"/>
    <cellStyle name="Navadno 31 15" xfId="1720" xr:uid="{00000000-0005-0000-0000-0000C8060000}"/>
    <cellStyle name="Navadno 31 2" xfId="1721" xr:uid="{00000000-0005-0000-0000-0000C9060000}"/>
    <cellStyle name="Navadno 31 3" xfId="1722" xr:uid="{00000000-0005-0000-0000-0000CA060000}"/>
    <cellStyle name="Navadno 31 4" xfId="1723" xr:uid="{00000000-0005-0000-0000-0000CB060000}"/>
    <cellStyle name="Navadno 31 5" xfId="1724" xr:uid="{00000000-0005-0000-0000-0000CC060000}"/>
    <cellStyle name="Navadno 31 6" xfId="1725" xr:uid="{00000000-0005-0000-0000-0000CD060000}"/>
    <cellStyle name="Navadno 31 7" xfId="1726" xr:uid="{00000000-0005-0000-0000-0000CE060000}"/>
    <cellStyle name="Navadno 31 8" xfId="1727" xr:uid="{00000000-0005-0000-0000-0000CF060000}"/>
    <cellStyle name="Navadno 31 9" xfId="1728" xr:uid="{00000000-0005-0000-0000-0000D0060000}"/>
    <cellStyle name="Navadno 32" xfId="3735" xr:uid="{02DD25BE-1BB0-4A36-8974-AE2A80E85554}"/>
    <cellStyle name="Navadno 32 10" xfId="1729" xr:uid="{00000000-0005-0000-0000-0000D1060000}"/>
    <cellStyle name="Navadno 32 11" xfId="1730" xr:uid="{00000000-0005-0000-0000-0000D2060000}"/>
    <cellStyle name="Navadno 32 12" xfId="1731" xr:uid="{00000000-0005-0000-0000-0000D3060000}"/>
    <cellStyle name="Navadno 32 13" xfId="1732" xr:uid="{00000000-0005-0000-0000-0000D4060000}"/>
    <cellStyle name="Navadno 32 14" xfId="1733" xr:uid="{00000000-0005-0000-0000-0000D5060000}"/>
    <cellStyle name="Navadno 32 15" xfId="1734" xr:uid="{00000000-0005-0000-0000-0000D6060000}"/>
    <cellStyle name="Navadno 32 16" xfId="1735" xr:uid="{00000000-0005-0000-0000-0000D7060000}"/>
    <cellStyle name="Navadno 32 17" xfId="1736" xr:uid="{00000000-0005-0000-0000-0000D8060000}"/>
    <cellStyle name="Navadno 32 18" xfId="1737" xr:uid="{00000000-0005-0000-0000-0000D9060000}"/>
    <cellStyle name="Navadno 32 2" xfId="1738" xr:uid="{00000000-0005-0000-0000-0000DA060000}"/>
    <cellStyle name="Navadno 32 3" xfId="1739" xr:uid="{00000000-0005-0000-0000-0000DB060000}"/>
    <cellStyle name="Navadno 32 4" xfId="1740" xr:uid="{00000000-0005-0000-0000-0000DC060000}"/>
    <cellStyle name="Navadno 32 5" xfId="1741" xr:uid="{00000000-0005-0000-0000-0000DD060000}"/>
    <cellStyle name="Navadno 32 6" xfId="1742" xr:uid="{00000000-0005-0000-0000-0000DE060000}"/>
    <cellStyle name="Navadno 32 7" xfId="1743" xr:uid="{00000000-0005-0000-0000-0000DF060000}"/>
    <cellStyle name="Navadno 32 8" xfId="1744" xr:uid="{00000000-0005-0000-0000-0000E0060000}"/>
    <cellStyle name="Navadno 32 9" xfId="1745" xr:uid="{00000000-0005-0000-0000-0000E1060000}"/>
    <cellStyle name="Navadno 33" xfId="1746" xr:uid="{00000000-0005-0000-0000-0000E2060000}"/>
    <cellStyle name="Navadno 33 2" xfId="1747" xr:uid="{00000000-0005-0000-0000-0000E3060000}"/>
    <cellStyle name="Navadno 33 3" xfId="1748" xr:uid="{00000000-0005-0000-0000-0000E4060000}"/>
    <cellStyle name="Navadno 33 4" xfId="1749" xr:uid="{00000000-0005-0000-0000-0000E5060000}"/>
    <cellStyle name="Navadno 33 5" xfId="1750" xr:uid="{00000000-0005-0000-0000-0000E6060000}"/>
    <cellStyle name="Navadno 33 6" xfId="1751" xr:uid="{00000000-0005-0000-0000-0000E7060000}"/>
    <cellStyle name="Navadno 34 10" xfId="1752" xr:uid="{00000000-0005-0000-0000-0000E8060000}"/>
    <cellStyle name="Navadno 34 11" xfId="1753" xr:uid="{00000000-0005-0000-0000-0000E9060000}"/>
    <cellStyle name="Navadno 34 12" xfId="1754" xr:uid="{00000000-0005-0000-0000-0000EA060000}"/>
    <cellStyle name="Navadno 34 13" xfId="1755" xr:uid="{00000000-0005-0000-0000-0000EB060000}"/>
    <cellStyle name="Navadno 34 14" xfId="1756" xr:uid="{00000000-0005-0000-0000-0000EC060000}"/>
    <cellStyle name="Navadno 34 15" xfId="1757" xr:uid="{00000000-0005-0000-0000-0000ED060000}"/>
    <cellStyle name="Navadno 34 16" xfId="1758" xr:uid="{00000000-0005-0000-0000-0000EE060000}"/>
    <cellStyle name="Navadno 34 17" xfId="1759" xr:uid="{00000000-0005-0000-0000-0000EF060000}"/>
    <cellStyle name="Navadno 34 18" xfId="1760" xr:uid="{00000000-0005-0000-0000-0000F0060000}"/>
    <cellStyle name="Navadno 34 2" xfId="1761" xr:uid="{00000000-0005-0000-0000-0000F1060000}"/>
    <cellStyle name="Navadno 34 3" xfId="1762" xr:uid="{00000000-0005-0000-0000-0000F2060000}"/>
    <cellStyle name="Navadno 34 4" xfId="1763" xr:uid="{00000000-0005-0000-0000-0000F3060000}"/>
    <cellStyle name="Navadno 34 5" xfId="1764" xr:uid="{00000000-0005-0000-0000-0000F4060000}"/>
    <cellStyle name="Navadno 34 6" xfId="1765" xr:uid="{00000000-0005-0000-0000-0000F5060000}"/>
    <cellStyle name="Navadno 34 7" xfId="1766" xr:uid="{00000000-0005-0000-0000-0000F6060000}"/>
    <cellStyle name="Navadno 34 8" xfId="1767" xr:uid="{00000000-0005-0000-0000-0000F7060000}"/>
    <cellStyle name="Navadno 34 9" xfId="1768" xr:uid="{00000000-0005-0000-0000-0000F8060000}"/>
    <cellStyle name="Navadno 35 10" xfId="1769" xr:uid="{00000000-0005-0000-0000-0000F9060000}"/>
    <cellStyle name="Navadno 35 11" xfId="1770" xr:uid="{00000000-0005-0000-0000-0000FA060000}"/>
    <cellStyle name="Navadno 35 12" xfId="1771" xr:uid="{00000000-0005-0000-0000-0000FB060000}"/>
    <cellStyle name="Navadno 35 13" xfId="1772" xr:uid="{00000000-0005-0000-0000-0000FC060000}"/>
    <cellStyle name="Navadno 35 14" xfId="1773" xr:uid="{00000000-0005-0000-0000-0000FD060000}"/>
    <cellStyle name="Navadno 35 15" xfId="1774" xr:uid="{00000000-0005-0000-0000-0000FE060000}"/>
    <cellStyle name="Navadno 35 16" xfId="1775" xr:uid="{00000000-0005-0000-0000-0000FF060000}"/>
    <cellStyle name="Navadno 35 17" xfId="1776" xr:uid="{00000000-0005-0000-0000-000000070000}"/>
    <cellStyle name="Navadno 35 18" xfId="1777" xr:uid="{00000000-0005-0000-0000-000001070000}"/>
    <cellStyle name="Navadno 35 2" xfId="1778" xr:uid="{00000000-0005-0000-0000-000002070000}"/>
    <cellStyle name="Navadno 35 3" xfId="1779" xr:uid="{00000000-0005-0000-0000-000003070000}"/>
    <cellStyle name="Navadno 35 4" xfId="1780" xr:uid="{00000000-0005-0000-0000-000004070000}"/>
    <cellStyle name="Navadno 35 5" xfId="1781" xr:uid="{00000000-0005-0000-0000-000005070000}"/>
    <cellStyle name="Navadno 35 6" xfId="1782" xr:uid="{00000000-0005-0000-0000-000006070000}"/>
    <cellStyle name="Navadno 35 7" xfId="1783" xr:uid="{00000000-0005-0000-0000-000007070000}"/>
    <cellStyle name="Navadno 35 8" xfId="1784" xr:uid="{00000000-0005-0000-0000-000008070000}"/>
    <cellStyle name="Navadno 35 9" xfId="1785" xr:uid="{00000000-0005-0000-0000-000009070000}"/>
    <cellStyle name="Navadno 36 10" xfId="1786" xr:uid="{00000000-0005-0000-0000-00000A070000}"/>
    <cellStyle name="Navadno 36 11" xfId="1787" xr:uid="{00000000-0005-0000-0000-00000B070000}"/>
    <cellStyle name="Navadno 36 12" xfId="1788" xr:uid="{00000000-0005-0000-0000-00000C070000}"/>
    <cellStyle name="Navadno 36 13" xfId="1789" xr:uid="{00000000-0005-0000-0000-00000D070000}"/>
    <cellStyle name="Navadno 36 14" xfId="1790" xr:uid="{00000000-0005-0000-0000-00000E070000}"/>
    <cellStyle name="Navadno 36 15" xfId="1791" xr:uid="{00000000-0005-0000-0000-00000F070000}"/>
    <cellStyle name="Navadno 36 2" xfId="1792" xr:uid="{00000000-0005-0000-0000-000010070000}"/>
    <cellStyle name="Navadno 36 3" xfId="1793" xr:uid="{00000000-0005-0000-0000-000011070000}"/>
    <cellStyle name="Navadno 36 4" xfId="1794" xr:uid="{00000000-0005-0000-0000-000012070000}"/>
    <cellStyle name="Navadno 36 5" xfId="1795" xr:uid="{00000000-0005-0000-0000-000013070000}"/>
    <cellStyle name="Navadno 36 6" xfId="1796" xr:uid="{00000000-0005-0000-0000-000014070000}"/>
    <cellStyle name="Navadno 36 7" xfId="1797" xr:uid="{00000000-0005-0000-0000-000015070000}"/>
    <cellStyle name="Navadno 36 8" xfId="1798" xr:uid="{00000000-0005-0000-0000-000016070000}"/>
    <cellStyle name="Navadno 36 9" xfId="1799" xr:uid="{00000000-0005-0000-0000-000017070000}"/>
    <cellStyle name="Navadno 37 10" xfId="1800" xr:uid="{00000000-0005-0000-0000-000018070000}"/>
    <cellStyle name="Navadno 37 11" xfId="1801" xr:uid="{00000000-0005-0000-0000-000019070000}"/>
    <cellStyle name="Navadno 37 12" xfId="1802" xr:uid="{00000000-0005-0000-0000-00001A070000}"/>
    <cellStyle name="Navadno 37 13" xfId="1803" xr:uid="{00000000-0005-0000-0000-00001B070000}"/>
    <cellStyle name="Navadno 37 14" xfId="1804" xr:uid="{00000000-0005-0000-0000-00001C070000}"/>
    <cellStyle name="Navadno 37 15" xfId="1805" xr:uid="{00000000-0005-0000-0000-00001D070000}"/>
    <cellStyle name="Navadno 37 2" xfId="1806" xr:uid="{00000000-0005-0000-0000-00001E070000}"/>
    <cellStyle name="Navadno 37 3" xfId="1807" xr:uid="{00000000-0005-0000-0000-00001F070000}"/>
    <cellStyle name="Navadno 37 4" xfId="1808" xr:uid="{00000000-0005-0000-0000-000020070000}"/>
    <cellStyle name="Navadno 37 5" xfId="1809" xr:uid="{00000000-0005-0000-0000-000021070000}"/>
    <cellStyle name="Navadno 37 6" xfId="1810" xr:uid="{00000000-0005-0000-0000-000022070000}"/>
    <cellStyle name="Navadno 37 7" xfId="1811" xr:uid="{00000000-0005-0000-0000-000023070000}"/>
    <cellStyle name="Navadno 37 8" xfId="1812" xr:uid="{00000000-0005-0000-0000-000024070000}"/>
    <cellStyle name="Navadno 37 9" xfId="1813" xr:uid="{00000000-0005-0000-0000-000025070000}"/>
    <cellStyle name="Navadno 38" xfId="1814" xr:uid="{00000000-0005-0000-0000-000026070000}"/>
    <cellStyle name="Navadno 38 2" xfId="1815" xr:uid="{00000000-0005-0000-0000-000027070000}"/>
    <cellStyle name="Navadno 38 3" xfId="1816" xr:uid="{00000000-0005-0000-0000-000028070000}"/>
    <cellStyle name="Navadno 38 4" xfId="1817" xr:uid="{00000000-0005-0000-0000-000029070000}"/>
    <cellStyle name="Navadno 38 5" xfId="1818" xr:uid="{00000000-0005-0000-0000-00002A070000}"/>
    <cellStyle name="Navadno 38 6" xfId="1819" xr:uid="{00000000-0005-0000-0000-00002B070000}"/>
    <cellStyle name="Navadno 382" xfId="3540" xr:uid="{66EEA92F-F948-4555-9F10-FD83C8C36D2C}"/>
    <cellStyle name="Navadno 384" xfId="3541" xr:uid="{5A838C1C-7B5C-483C-914D-ED02846D68C4}"/>
    <cellStyle name="Navadno 386" xfId="3542" xr:uid="{9DB9B4FC-5B53-4750-9AEE-9578D39F3E1C}"/>
    <cellStyle name="Navadno 39" xfId="1820" xr:uid="{00000000-0005-0000-0000-00002C070000}"/>
    <cellStyle name="Navadno 39 2" xfId="1821" xr:uid="{00000000-0005-0000-0000-00002D070000}"/>
    <cellStyle name="Navadno 39 3" xfId="1822" xr:uid="{00000000-0005-0000-0000-00002E070000}"/>
    <cellStyle name="Navadno 39 4" xfId="1823" xr:uid="{00000000-0005-0000-0000-00002F070000}"/>
    <cellStyle name="Navadno 39 5" xfId="1824" xr:uid="{00000000-0005-0000-0000-000030070000}"/>
    <cellStyle name="Navadno 39 6" xfId="1825" xr:uid="{00000000-0005-0000-0000-000031070000}"/>
    <cellStyle name="Navadno 4" xfId="1826" xr:uid="{00000000-0005-0000-0000-000032070000}"/>
    <cellStyle name="Navadno 4 10" xfId="1827" xr:uid="{00000000-0005-0000-0000-000033070000}"/>
    <cellStyle name="Navadno 4 11" xfId="1828" xr:uid="{00000000-0005-0000-0000-000034070000}"/>
    <cellStyle name="Navadno 4 12" xfId="1829" xr:uid="{00000000-0005-0000-0000-000035070000}"/>
    <cellStyle name="Navadno 4 13" xfId="1830" xr:uid="{00000000-0005-0000-0000-000036070000}"/>
    <cellStyle name="Navadno 4 14" xfId="1831" xr:uid="{00000000-0005-0000-0000-000037070000}"/>
    <cellStyle name="Navadno 4 15" xfId="1832" xr:uid="{00000000-0005-0000-0000-000038070000}"/>
    <cellStyle name="Navadno 4 16" xfId="1833" xr:uid="{00000000-0005-0000-0000-000039070000}"/>
    <cellStyle name="Navadno 4 17" xfId="1834" xr:uid="{00000000-0005-0000-0000-00003A070000}"/>
    <cellStyle name="Navadno 4 18" xfId="1835" xr:uid="{00000000-0005-0000-0000-00003B070000}"/>
    <cellStyle name="Navadno 4 19" xfId="1836" xr:uid="{00000000-0005-0000-0000-00003C070000}"/>
    <cellStyle name="Navadno 4 2" xfId="1837" xr:uid="{00000000-0005-0000-0000-00003D070000}"/>
    <cellStyle name="Navadno 4 2 2" xfId="1838" xr:uid="{00000000-0005-0000-0000-00003E070000}"/>
    <cellStyle name="Navadno 4 2 3" xfId="1839" xr:uid="{00000000-0005-0000-0000-00003F070000}"/>
    <cellStyle name="Navadno 4 2 4" xfId="1840" xr:uid="{00000000-0005-0000-0000-000040070000}"/>
    <cellStyle name="Navadno 4 2 5" xfId="1841" xr:uid="{00000000-0005-0000-0000-000041070000}"/>
    <cellStyle name="Navadno 4 2 6" xfId="1842" xr:uid="{00000000-0005-0000-0000-000042070000}"/>
    <cellStyle name="Navadno 4 20" xfId="1843" xr:uid="{00000000-0005-0000-0000-000043070000}"/>
    <cellStyle name="Navadno 4 21" xfId="1844" xr:uid="{00000000-0005-0000-0000-000044070000}"/>
    <cellStyle name="Navadno 4 22" xfId="1845" xr:uid="{00000000-0005-0000-0000-000045070000}"/>
    <cellStyle name="Navadno 4 23" xfId="1846" xr:uid="{00000000-0005-0000-0000-000046070000}"/>
    <cellStyle name="Navadno 4 24" xfId="1847" xr:uid="{00000000-0005-0000-0000-000047070000}"/>
    <cellStyle name="Navadno 4 3" xfId="1848" xr:uid="{00000000-0005-0000-0000-000048070000}"/>
    <cellStyle name="Navadno 4 3 2" xfId="1849" xr:uid="{00000000-0005-0000-0000-000049070000}"/>
    <cellStyle name="Navadno 4 3 3" xfId="1850" xr:uid="{00000000-0005-0000-0000-00004A070000}"/>
    <cellStyle name="Navadno 4 3 4" xfId="1851" xr:uid="{00000000-0005-0000-0000-00004B070000}"/>
    <cellStyle name="Navadno 4 3 5" xfId="1852" xr:uid="{00000000-0005-0000-0000-00004C070000}"/>
    <cellStyle name="Navadno 4 3 6" xfId="1853" xr:uid="{00000000-0005-0000-0000-00004D070000}"/>
    <cellStyle name="Navadno 4 4" xfId="1854" xr:uid="{00000000-0005-0000-0000-00004E070000}"/>
    <cellStyle name="Navadno 4 4 2" xfId="1855" xr:uid="{00000000-0005-0000-0000-00004F070000}"/>
    <cellStyle name="Navadno 4 4 3" xfId="1856" xr:uid="{00000000-0005-0000-0000-000050070000}"/>
    <cellStyle name="Navadno 4 4 4" xfId="1857" xr:uid="{00000000-0005-0000-0000-000051070000}"/>
    <cellStyle name="Navadno 4 4 5" xfId="1858" xr:uid="{00000000-0005-0000-0000-000052070000}"/>
    <cellStyle name="Navadno 4 4 6" xfId="1859" xr:uid="{00000000-0005-0000-0000-000053070000}"/>
    <cellStyle name="Navadno 4 5" xfId="1860" xr:uid="{00000000-0005-0000-0000-000054070000}"/>
    <cellStyle name="Navadno 4 5 2" xfId="1861" xr:uid="{00000000-0005-0000-0000-000055070000}"/>
    <cellStyle name="Navadno 4 5 3" xfId="1862" xr:uid="{00000000-0005-0000-0000-000056070000}"/>
    <cellStyle name="Navadno 4 5 4" xfId="1863" xr:uid="{00000000-0005-0000-0000-000057070000}"/>
    <cellStyle name="Navadno 4 5 5" xfId="1864" xr:uid="{00000000-0005-0000-0000-000058070000}"/>
    <cellStyle name="Navadno 4 5 6" xfId="1865" xr:uid="{00000000-0005-0000-0000-000059070000}"/>
    <cellStyle name="Navadno 4 6" xfId="1866" xr:uid="{00000000-0005-0000-0000-00005A070000}"/>
    <cellStyle name="Navadno 4 6 2" xfId="1867" xr:uid="{00000000-0005-0000-0000-00005B070000}"/>
    <cellStyle name="Navadno 4 6 3" xfId="1868" xr:uid="{00000000-0005-0000-0000-00005C070000}"/>
    <cellStyle name="Navadno 4 6 4" xfId="1869" xr:uid="{00000000-0005-0000-0000-00005D070000}"/>
    <cellStyle name="Navadno 4 6 5" xfId="1870" xr:uid="{00000000-0005-0000-0000-00005E070000}"/>
    <cellStyle name="Navadno 4 6 6" xfId="1871" xr:uid="{00000000-0005-0000-0000-00005F070000}"/>
    <cellStyle name="Navadno 4 7" xfId="1872" xr:uid="{00000000-0005-0000-0000-000060070000}"/>
    <cellStyle name="Navadno 4 7 2" xfId="1873" xr:uid="{00000000-0005-0000-0000-000061070000}"/>
    <cellStyle name="Navadno 4 7 3" xfId="1874" xr:uid="{00000000-0005-0000-0000-000062070000}"/>
    <cellStyle name="Navadno 4 7 4" xfId="1875" xr:uid="{00000000-0005-0000-0000-000063070000}"/>
    <cellStyle name="Navadno 4 7 5" xfId="1876" xr:uid="{00000000-0005-0000-0000-000064070000}"/>
    <cellStyle name="Navadno 4 7 6" xfId="1877" xr:uid="{00000000-0005-0000-0000-000065070000}"/>
    <cellStyle name="Navadno 4 8" xfId="1878" xr:uid="{00000000-0005-0000-0000-000066070000}"/>
    <cellStyle name="Navadno 4 9" xfId="1879" xr:uid="{00000000-0005-0000-0000-000067070000}"/>
    <cellStyle name="Navadno 40 10" xfId="1880" xr:uid="{00000000-0005-0000-0000-000068070000}"/>
    <cellStyle name="Navadno 40 11" xfId="1881" xr:uid="{00000000-0005-0000-0000-000069070000}"/>
    <cellStyle name="Navadno 40 12" xfId="1882" xr:uid="{00000000-0005-0000-0000-00006A070000}"/>
    <cellStyle name="Navadno 40 13" xfId="1883" xr:uid="{00000000-0005-0000-0000-00006B070000}"/>
    <cellStyle name="Navadno 40 14" xfId="1884" xr:uid="{00000000-0005-0000-0000-00006C070000}"/>
    <cellStyle name="Navadno 40 15" xfId="1885" xr:uid="{00000000-0005-0000-0000-00006D070000}"/>
    <cellStyle name="Navadno 40 16" xfId="1886" xr:uid="{00000000-0005-0000-0000-00006E070000}"/>
    <cellStyle name="Navadno 40 17" xfId="1887" xr:uid="{00000000-0005-0000-0000-00006F070000}"/>
    <cellStyle name="Navadno 40 18" xfId="1888" xr:uid="{00000000-0005-0000-0000-000070070000}"/>
    <cellStyle name="Navadno 40 2" xfId="1889" xr:uid="{00000000-0005-0000-0000-000071070000}"/>
    <cellStyle name="Navadno 40 3" xfId="1890" xr:uid="{00000000-0005-0000-0000-000072070000}"/>
    <cellStyle name="Navadno 40 4" xfId="1891" xr:uid="{00000000-0005-0000-0000-000073070000}"/>
    <cellStyle name="Navadno 40 5" xfId="1892" xr:uid="{00000000-0005-0000-0000-000074070000}"/>
    <cellStyle name="Navadno 40 6" xfId="1893" xr:uid="{00000000-0005-0000-0000-000075070000}"/>
    <cellStyle name="Navadno 40 7" xfId="1894" xr:uid="{00000000-0005-0000-0000-000076070000}"/>
    <cellStyle name="Navadno 40 8" xfId="1895" xr:uid="{00000000-0005-0000-0000-000077070000}"/>
    <cellStyle name="Navadno 40 9" xfId="1896" xr:uid="{00000000-0005-0000-0000-000078070000}"/>
    <cellStyle name="Navadno 41" xfId="1897" xr:uid="{00000000-0005-0000-0000-000079070000}"/>
    <cellStyle name="Navadno 41 2" xfId="1898" xr:uid="{00000000-0005-0000-0000-00007A070000}"/>
    <cellStyle name="Navadno 41 3" xfId="1899" xr:uid="{00000000-0005-0000-0000-00007B070000}"/>
    <cellStyle name="Navadno 41 4" xfId="1900" xr:uid="{00000000-0005-0000-0000-00007C070000}"/>
    <cellStyle name="Navadno 41 5" xfId="1901" xr:uid="{00000000-0005-0000-0000-00007D070000}"/>
    <cellStyle name="Navadno 41 6" xfId="1902" xr:uid="{00000000-0005-0000-0000-00007E070000}"/>
    <cellStyle name="Navadno 42" xfId="1903" xr:uid="{00000000-0005-0000-0000-00007F070000}"/>
    <cellStyle name="Navadno 42 2" xfId="1904" xr:uid="{00000000-0005-0000-0000-000080070000}"/>
    <cellStyle name="Navadno 42 3" xfId="1905" xr:uid="{00000000-0005-0000-0000-000081070000}"/>
    <cellStyle name="Navadno 42 4" xfId="1906" xr:uid="{00000000-0005-0000-0000-000082070000}"/>
    <cellStyle name="Navadno 42 5" xfId="1907" xr:uid="{00000000-0005-0000-0000-000083070000}"/>
    <cellStyle name="Navadno 42 6" xfId="1908" xr:uid="{00000000-0005-0000-0000-000084070000}"/>
    <cellStyle name="Navadno 43" xfId="1909" xr:uid="{00000000-0005-0000-0000-000085070000}"/>
    <cellStyle name="Navadno 43 2" xfId="1910" xr:uid="{00000000-0005-0000-0000-000086070000}"/>
    <cellStyle name="Navadno 43 3" xfId="1911" xr:uid="{00000000-0005-0000-0000-000087070000}"/>
    <cellStyle name="Navadno 43 4" xfId="1912" xr:uid="{00000000-0005-0000-0000-000088070000}"/>
    <cellStyle name="Navadno 43 5" xfId="1913" xr:uid="{00000000-0005-0000-0000-000089070000}"/>
    <cellStyle name="Navadno 43 6" xfId="1914" xr:uid="{00000000-0005-0000-0000-00008A070000}"/>
    <cellStyle name="Navadno 44 10" xfId="1915" xr:uid="{00000000-0005-0000-0000-00008B070000}"/>
    <cellStyle name="Navadno 44 11" xfId="1916" xr:uid="{00000000-0005-0000-0000-00008C070000}"/>
    <cellStyle name="Navadno 44 12" xfId="1917" xr:uid="{00000000-0005-0000-0000-00008D070000}"/>
    <cellStyle name="Navadno 44 13" xfId="1918" xr:uid="{00000000-0005-0000-0000-00008E070000}"/>
    <cellStyle name="Navadno 44 14" xfId="1919" xr:uid="{00000000-0005-0000-0000-00008F070000}"/>
    <cellStyle name="Navadno 44 15" xfId="1920" xr:uid="{00000000-0005-0000-0000-000090070000}"/>
    <cellStyle name="Navadno 44 2" xfId="1921" xr:uid="{00000000-0005-0000-0000-000091070000}"/>
    <cellStyle name="Navadno 44 3" xfId="1922" xr:uid="{00000000-0005-0000-0000-000092070000}"/>
    <cellStyle name="Navadno 44 4" xfId="1923" xr:uid="{00000000-0005-0000-0000-000093070000}"/>
    <cellStyle name="Navadno 44 5" xfId="1924" xr:uid="{00000000-0005-0000-0000-000094070000}"/>
    <cellStyle name="Navadno 44 6" xfId="1925" xr:uid="{00000000-0005-0000-0000-000095070000}"/>
    <cellStyle name="Navadno 44 7" xfId="1926" xr:uid="{00000000-0005-0000-0000-000096070000}"/>
    <cellStyle name="Navadno 44 8" xfId="1927" xr:uid="{00000000-0005-0000-0000-000097070000}"/>
    <cellStyle name="Navadno 44 9" xfId="1928" xr:uid="{00000000-0005-0000-0000-000098070000}"/>
    <cellStyle name="Navadno 48 2" xfId="1929" xr:uid="{00000000-0005-0000-0000-000099070000}"/>
    <cellStyle name="Navadno 5" xfId="1930" xr:uid="{00000000-0005-0000-0000-00009A070000}"/>
    <cellStyle name="Navadno 5 10" xfId="1931" xr:uid="{00000000-0005-0000-0000-00009B070000}"/>
    <cellStyle name="Navadno 5 10 2" xfId="1932" xr:uid="{00000000-0005-0000-0000-00009C070000}"/>
    <cellStyle name="Navadno 5 11" xfId="1933" xr:uid="{00000000-0005-0000-0000-00009D070000}"/>
    <cellStyle name="Navadno 5 11 2" xfId="1934" xr:uid="{00000000-0005-0000-0000-00009E070000}"/>
    <cellStyle name="Navadno 5 12" xfId="1935" xr:uid="{00000000-0005-0000-0000-00009F070000}"/>
    <cellStyle name="Navadno 5 12 2" xfId="1936" xr:uid="{00000000-0005-0000-0000-0000A0070000}"/>
    <cellStyle name="Navadno 5 13" xfId="1937" xr:uid="{00000000-0005-0000-0000-0000A1070000}"/>
    <cellStyle name="Navadno 5 13 2" xfId="1938" xr:uid="{00000000-0005-0000-0000-0000A2070000}"/>
    <cellStyle name="Navadno 5 14" xfId="1939" xr:uid="{00000000-0005-0000-0000-0000A3070000}"/>
    <cellStyle name="Navadno 5 14 2" xfId="1940" xr:uid="{00000000-0005-0000-0000-0000A4070000}"/>
    <cellStyle name="Navadno 5 15" xfId="1941" xr:uid="{00000000-0005-0000-0000-0000A5070000}"/>
    <cellStyle name="Navadno 5 15 2" xfId="1942" xr:uid="{00000000-0005-0000-0000-0000A6070000}"/>
    <cellStyle name="Navadno 5 16" xfId="1943" xr:uid="{00000000-0005-0000-0000-0000A7070000}"/>
    <cellStyle name="Navadno 5 16 2" xfId="1944" xr:uid="{00000000-0005-0000-0000-0000A8070000}"/>
    <cellStyle name="Navadno 5 17" xfId="1945" xr:uid="{00000000-0005-0000-0000-0000A9070000}"/>
    <cellStyle name="Navadno 5 17 2" xfId="1946" xr:uid="{00000000-0005-0000-0000-0000AA070000}"/>
    <cellStyle name="Navadno 5 18" xfId="1947" xr:uid="{00000000-0005-0000-0000-0000AB070000}"/>
    <cellStyle name="Navadno 5 18 2" xfId="1948" xr:uid="{00000000-0005-0000-0000-0000AC070000}"/>
    <cellStyle name="Navadno 5 19" xfId="1949" xr:uid="{00000000-0005-0000-0000-0000AD070000}"/>
    <cellStyle name="Navadno 5 19 2" xfId="1950" xr:uid="{00000000-0005-0000-0000-0000AE070000}"/>
    <cellStyle name="Navadno 5 2" xfId="1951" xr:uid="{00000000-0005-0000-0000-0000AF070000}"/>
    <cellStyle name="Navadno 5 2 2" xfId="1952" xr:uid="{00000000-0005-0000-0000-0000B0070000}"/>
    <cellStyle name="Navadno 5 2 3" xfId="1953" xr:uid="{00000000-0005-0000-0000-0000B1070000}"/>
    <cellStyle name="Navadno 5 2 4" xfId="1954" xr:uid="{00000000-0005-0000-0000-0000B2070000}"/>
    <cellStyle name="Navadno 5 2 5" xfId="1955" xr:uid="{00000000-0005-0000-0000-0000B3070000}"/>
    <cellStyle name="Navadno 5 2 6" xfId="1956" xr:uid="{00000000-0005-0000-0000-0000B4070000}"/>
    <cellStyle name="Navadno 5 20" xfId="1957" xr:uid="{00000000-0005-0000-0000-0000B5070000}"/>
    <cellStyle name="Navadno 5 20 2" xfId="1958" xr:uid="{00000000-0005-0000-0000-0000B6070000}"/>
    <cellStyle name="Navadno 5 21" xfId="1959" xr:uid="{00000000-0005-0000-0000-0000B7070000}"/>
    <cellStyle name="Navadno 5 21 2" xfId="1960" xr:uid="{00000000-0005-0000-0000-0000B8070000}"/>
    <cellStyle name="Navadno 5 22" xfId="1961" xr:uid="{00000000-0005-0000-0000-0000B9070000}"/>
    <cellStyle name="Navadno 5 22 2" xfId="1962" xr:uid="{00000000-0005-0000-0000-0000BA070000}"/>
    <cellStyle name="Navadno 5 23" xfId="1963" xr:uid="{00000000-0005-0000-0000-0000BB070000}"/>
    <cellStyle name="Navadno 5 23 2" xfId="1964" xr:uid="{00000000-0005-0000-0000-0000BC070000}"/>
    <cellStyle name="Navadno 5 24" xfId="1965" xr:uid="{00000000-0005-0000-0000-0000BD070000}"/>
    <cellStyle name="Navadno 5 24 2" xfId="1966" xr:uid="{00000000-0005-0000-0000-0000BE070000}"/>
    <cellStyle name="Navadno 5 25" xfId="1967" xr:uid="{00000000-0005-0000-0000-0000BF070000}"/>
    <cellStyle name="Navadno 5 25 2" xfId="1968" xr:uid="{00000000-0005-0000-0000-0000C0070000}"/>
    <cellStyle name="Navadno 5 26" xfId="1969" xr:uid="{00000000-0005-0000-0000-0000C1070000}"/>
    <cellStyle name="Navadno 5 26 2" xfId="1970" xr:uid="{00000000-0005-0000-0000-0000C2070000}"/>
    <cellStyle name="Navadno 5 27" xfId="1971" xr:uid="{00000000-0005-0000-0000-0000C3070000}"/>
    <cellStyle name="Navadno 5 27 2" xfId="1972" xr:uid="{00000000-0005-0000-0000-0000C4070000}"/>
    <cellStyle name="Navadno 5 28" xfId="1973" xr:uid="{00000000-0005-0000-0000-0000C5070000}"/>
    <cellStyle name="Navadno 5 28 2" xfId="1974" xr:uid="{00000000-0005-0000-0000-0000C6070000}"/>
    <cellStyle name="Navadno 5 29" xfId="1975" xr:uid="{00000000-0005-0000-0000-0000C7070000}"/>
    <cellStyle name="Navadno 5 29 2" xfId="1976" xr:uid="{00000000-0005-0000-0000-0000C8070000}"/>
    <cellStyle name="Navadno 5 3" xfId="1977" xr:uid="{00000000-0005-0000-0000-0000C9070000}"/>
    <cellStyle name="Navadno 5 3 2" xfId="1978" xr:uid="{00000000-0005-0000-0000-0000CA070000}"/>
    <cellStyle name="Navadno 5 3 3" xfId="1979" xr:uid="{00000000-0005-0000-0000-0000CB070000}"/>
    <cellStyle name="Navadno 5 3 4" xfId="1980" xr:uid="{00000000-0005-0000-0000-0000CC070000}"/>
    <cellStyle name="Navadno 5 3 5" xfId="1981" xr:uid="{00000000-0005-0000-0000-0000CD070000}"/>
    <cellStyle name="Navadno 5 3 6" xfId="1982" xr:uid="{00000000-0005-0000-0000-0000CE070000}"/>
    <cellStyle name="Navadno 5 30" xfId="1983" xr:uid="{00000000-0005-0000-0000-0000CF070000}"/>
    <cellStyle name="Navadno 5 30 2" xfId="1984" xr:uid="{00000000-0005-0000-0000-0000D0070000}"/>
    <cellStyle name="Navadno 5 31" xfId="1985" xr:uid="{00000000-0005-0000-0000-0000D1070000}"/>
    <cellStyle name="Navadno 5 31 2" xfId="1986" xr:uid="{00000000-0005-0000-0000-0000D2070000}"/>
    <cellStyle name="Navadno 5 32" xfId="1987" xr:uid="{00000000-0005-0000-0000-0000D3070000}"/>
    <cellStyle name="Navadno 5 32 2" xfId="1988" xr:uid="{00000000-0005-0000-0000-0000D4070000}"/>
    <cellStyle name="Navadno 5 33" xfId="1989" xr:uid="{00000000-0005-0000-0000-0000D5070000}"/>
    <cellStyle name="Navadno 5 33 2" xfId="1990" xr:uid="{00000000-0005-0000-0000-0000D6070000}"/>
    <cellStyle name="Navadno 5 34" xfId="1991" xr:uid="{00000000-0005-0000-0000-0000D7070000}"/>
    <cellStyle name="Navadno 5 34 2" xfId="1992" xr:uid="{00000000-0005-0000-0000-0000D8070000}"/>
    <cellStyle name="Navadno 5 35" xfId="1993" xr:uid="{00000000-0005-0000-0000-0000D9070000}"/>
    <cellStyle name="Navadno 5 35 2" xfId="1994" xr:uid="{00000000-0005-0000-0000-0000DA070000}"/>
    <cellStyle name="Navadno 5 36" xfId="1995" xr:uid="{00000000-0005-0000-0000-0000DB070000}"/>
    <cellStyle name="Navadno 5 36 2" xfId="1996" xr:uid="{00000000-0005-0000-0000-0000DC070000}"/>
    <cellStyle name="Navadno 5 37" xfId="1997" xr:uid="{00000000-0005-0000-0000-0000DD070000}"/>
    <cellStyle name="Navadno 5 37 2" xfId="1998" xr:uid="{00000000-0005-0000-0000-0000DE070000}"/>
    <cellStyle name="Navadno 5 38" xfId="1999" xr:uid="{00000000-0005-0000-0000-0000DF070000}"/>
    <cellStyle name="Navadno 5 38 2" xfId="2000" xr:uid="{00000000-0005-0000-0000-0000E0070000}"/>
    <cellStyle name="Navadno 5 39" xfId="2001" xr:uid="{00000000-0005-0000-0000-0000E1070000}"/>
    <cellStyle name="Navadno 5 39 2" xfId="2002" xr:uid="{00000000-0005-0000-0000-0000E2070000}"/>
    <cellStyle name="Navadno 5 4" xfId="2003" xr:uid="{00000000-0005-0000-0000-0000E3070000}"/>
    <cellStyle name="Navadno 5 4 2" xfId="2004" xr:uid="{00000000-0005-0000-0000-0000E4070000}"/>
    <cellStyle name="Navadno 5 4 3" xfId="2005" xr:uid="{00000000-0005-0000-0000-0000E5070000}"/>
    <cellStyle name="Navadno 5 4 4" xfId="2006" xr:uid="{00000000-0005-0000-0000-0000E6070000}"/>
    <cellStyle name="Navadno 5 4 5" xfId="2007" xr:uid="{00000000-0005-0000-0000-0000E7070000}"/>
    <cellStyle name="Navadno 5 4 6" xfId="2008" xr:uid="{00000000-0005-0000-0000-0000E8070000}"/>
    <cellStyle name="Navadno 5 40" xfId="2009" xr:uid="{00000000-0005-0000-0000-0000E9070000}"/>
    <cellStyle name="Navadno 5 40 2" xfId="2010" xr:uid="{00000000-0005-0000-0000-0000EA070000}"/>
    <cellStyle name="Navadno 5 41" xfId="2011" xr:uid="{00000000-0005-0000-0000-0000EB070000}"/>
    <cellStyle name="Navadno 5 41 2" xfId="2012" xr:uid="{00000000-0005-0000-0000-0000EC070000}"/>
    <cellStyle name="Navadno 5 42" xfId="2013" xr:uid="{00000000-0005-0000-0000-0000ED070000}"/>
    <cellStyle name="Navadno 5 42 2" xfId="2014" xr:uid="{00000000-0005-0000-0000-0000EE070000}"/>
    <cellStyle name="Navadno 5 43" xfId="2015" xr:uid="{00000000-0005-0000-0000-0000EF070000}"/>
    <cellStyle name="Navadno 5 43 2" xfId="2016" xr:uid="{00000000-0005-0000-0000-0000F0070000}"/>
    <cellStyle name="Navadno 5 44" xfId="2017" xr:uid="{00000000-0005-0000-0000-0000F1070000}"/>
    <cellStyle name="Navadno 5 44 2" xfId="2018" xr:uid="{00000000-0005-0000-0000-0000F2070000}"/>
    <cellStyle name="Navadno 5 45" xfId="2702" xr:uid="{00000000-0005-0000-0000-0000F3070000}"/>
    <cellStyle name="Navadno 5 5" xfId="2019" xr:uid="{00000000-0005-0000-0000-0000F4070000}"/>
    <cellStyle name="Navadno 5 5 2" xfId="2020" xr:uid="{00000000-0005-0000-0000-0000F5070000}"/>
    <cellStyle name="Navadno 5 5 3" xfId="2021" xr:uid="{00000000-0005-0000-0000-0000F6070000}"/>
    <cellStyle name="Navadno 5 5 4" xfId="2022" xr:uid="{00000000-0005-0000-0000-0000F7070000}"/>
    <cellStyle name="Navadno 5 5 5" xfId="2023" xr:uid="{00000000-0005-0000-0000-0000F8070000}"/>
    <cellStyle name="Navadno 5 5 6" xfId="2024" xr:uid="{00000000-0005-0000-0000-0000F9070000}"/>
    <cellStyle name="Navadno 5 6" xfId="2025" xr:uid="{00000000-0005-0000-0000-0000FA070000}"/>
    <cellStyle name="Navadno 5 6 2" xfId="2026" xr:uid="{00000000-0005-0000-0000-0000FB070000}"/>
    <cellStyle name="Navadno 5 6 3" xfId="2027" xr:uid="{00000000-0005-0000-0000-0000FC070000}"/>
    <cellStyle name="Navadno 5 6 4" xfId="2028" xr:uid="{00000000-0005-0000-0000-0000FD070000}"/>
    <cellStyle name="Navadno 5 6 5" xfId="2029" xr:uid="{00000000-0005-0000-0000-0000FE070000}"/>
    <cellStyle name="Navadno 5 6 6" xfId="2030" xr:uid="{00000000-0005-0000-0000-0000FF070000}"/>
    <cellStyle name="Navadno 5 7" xfId="2031" xr:uid="{00000000-0005-0000-0000-000000080000}"/>
    <cellStyle name="Navadno 5 7 2" xfId="2032" xr:uid="{00000000-0005-0000-0000-000001080000}"/>
    <cellStyle name="Navadno 5 8" xfId="2033" xr:uid="{00000000-0005-0000-0000-000002080000}"/>
    <cellStyle name="Navadno 5 8 2" xfId="2034" xr:uid="{00000000-0005-0000-0000-000003080000}"/>
    <cellStyle name="Navadno 5 9" xfId="2035" xr:uid="{00000000-0005-0000-0000-000004080000}"/>
    <cellStyle name="Navadno 5 9 2" xfId="2036" xr:uid="{00000000-0005-0000-0000-000005080000}"/>
    <cellStyle name="Navadno 59" xfId="2037" xr:uid="{00000000-0005-0000-0000-000006080000}"/>
    <cellStyle name="Navadno 59 2" xfId="2038" xr:uid="{00000000-0005-0000-0000-000007080000}"/>
    <cellStyle name="Navadno 59 3" xfId="3543" xr:uid="{EF62329F-060B-411A-AB9A-1C6E380A5926}"/>
    <cellStyle name="Navadno 6" xfId="2039" xr:uid="{00000000-0005-0000-0000-000008080000}"/>
    <cellStyle name="Navadno 6 2" xfId="2040" xr:uid="{00000000-0005-0000-0000-000009080000}"/>
    <cellStyle name="Navadno 6 2 2" xfId="2041" xr:uid="{00000000-0005-0000-0000-00000A080000}"/>
    <cellStyle name="Navadno 6 2 3" xfId="2042" xr:uid="{00000000-0005-0000-0000-00000B080000}"/>
    <cellStyle name="Navadno 6 2 4" xfId="2043" xr:uid="{00000000-0005-0000-0000-00000C080000}"/>
    <cellStyle name="Navadno 6 2 5" xfId="2044" xr:uid="{00000000-0005-0000-0000-00000D080000}"/>
    <cellStyle name="Navadno 6 2 6" xfId="2045" xr:uid="{00000000-0005-0000-0000-00000E080000}"/>
    <cellStyle name="Navadno 6 3" xfId="2046" xr:uid="{00000000-0005-0000-0000-00000F080000}"/>
    <cellStyle name="Navadno 6 3 2" xfId="2047" xr:uid="{00000000-0005-0000-0000-000010080000}"/>
    <cellStyle name="Navadno 6 3 3" xfId="2048" xr:uid="{00000000-0005-0000-0000-000011080000}"/>
    <cellStyle name="Navadno 6 3 4" xfId="2049" xr:uid="{00000000-0005-0000-0000-000012080000}"/>
    <cellStyle name="Navadno 6 3 5" xfId="2050" xr:uid="{00000000-0005-0000-0000-000013080000}"/>
    <cellStyle name="Navadno 6 3 6" xfId="2051" xr:uid="{00000000-0005-0000-0000-000014080000}"/>
    <cellStyle name="Navadno 6 4" xfId="2052" xr:uid="{00000000-0005-0000-0000-000015080000}"/>
    <cellStyle name="Navadno 6 4 2" xfId="2053" xr:uid="{00000000-0005-0000-0000-000016080000}"/>
    <cellStyle name="Navadno 6 4 3" xfId="2054" xr:uid="{00000000-0005-0000-0000-000017080000}"/>
    <cellStyle name="Navadno 6 4 4" xfId="2055" xr:uid="{00000000-0005-0000-0000-000018080000}"/>
    <cellStyle name="Navadno 6 4 5" xfId="2056" xr:uid="{00000000-0005-0000-0000-000019080000}"/>
    <cellStyle name="Navadno 6 4 6" xfId="2057" xr:uid="{00000000-0005-0000-0000-00001A080000}"/>
    <cellStyle name="Navadno 6 5" xfId="2058" xr:uid="{00000000-0005-0000-0000-00001B080000}"/>
    <cellStyle name="Navadno 6 5 2" xfId="2059" xr:uid="{00000000-0005-0000-0000-00001C080000}"/>
    <cellStyle name="Navadno 6 5 3" xfId="2060" xr:uid="{00000000-0005-0000-0000-00001D080000}"/>
    <cellStyle name="Navadno 6 5 4" xfId="2061" xr:uid="{00000000-0005-0000-0000-00001E080000}"/>
    <cellStyle name="Navadno 6 5 5" xfId="2062" xr:uid="{00000000-0005-0000-0000-00001F080000}"/>
    <cellStyle name="Navadno 6 5 6" xfId="2063" xr:uid="{00000000-0005-0000-0000-000020080000}"/>
    <cellStyle name="Navadno 6 6" xfId="2064" xr:uid="{00000000-0005-0000-0000-000021080000}"/>
    <cellStyle name="Navadno 6 6 2" xfId="2065" xr:uid="{00000000-0005-0000-0000-000022080000}"/>
    <cellStyle name="Navadno 6 6 3" xfId="2066" xr:uid="{00000000-0005-0000-0000-000023080000}"/>
    <cellStyle name="Navadno 6 6 4" xfId="2067" xr:uid="{00000000-0005-0000-0000-000024080000}"/>
    <cellStyle name="Navadno 6 6 5" xfId="2068" xr:uid="{00000000-0005-0000-0000-000025080000}"/>
    <cellStyle name="Navadno 6 6 6" xfId="2069" xr:uid="{00000000-0005-0000-0000-000026080000}"/>
    <cellStyle name="Navadno 6 7" xfId="2070" xr:uid="{00000000-0005-0000-0000-000027080000}"/>
    <cellStyle name="Navadno 63" xfId="3545" xr:uid="{DA48AEDD-B075-4F6C-8ED9-369E31F08544}"/>
    <cellStyle name="Navadno 64" xfId="2724" xr:uid="{00000000-0005-0000-0000-000028080000}"/>
    <cellStyle name="Navadno 7" xfId="2071" xr:uid="{00000000-0005-0000-0000-000029080000}"/>
    <cellStyle name="Navadno 7 10" xfId="2072" xr:uid="{00000000-0005-0000-0000-00002A080000}"/>
    <cellStyle name="Navadno 7 10 2" xfId="2073" xr:uid="{00000000-0005-0000-0000-00002B080000}"/>
    <cellStyle name="Navadno 7 11" xfId="2074" xr:uid="{00000000-0005-0000-0000-00002C080000}"/>
    <cellStyle name="Navadno 7 11 2" xfId="2075" xr:uid="{00000000-0005-0000-0000-00002D080000}"/>
    <cellStyle name="Navadno 7 12" xfId="2076" xr:uid="{00000000-0005-0000-0000-00002E080000}"/>
    <cellStyle name="Navadno 7 12 2" xfId="2077" xr:uid="{00000000-0005-0000-0000-00002F080000}"/>
    <cellStyle name="Navadno 7 13" xfId="2078" xr:uid="{00000000-0005-0000-0000-000030080000}"/>
    <cellStyle name="Navadno 7 13 2" xfId="2079" xr:uid="{00000000-0005-0000-0000-000031080000}"/>
    <cellStyle name="Navadno 7 14" xfId="2080" xr:uid="{00000000-0005-0000-0000-000032080000}"/>
    <cellStyle name="Navadno 7 14 2" xfId="2081" xr:uid="{00000000-0005-0000-0000-000033080000}"/>
    <cellStyle name="Navadno 7 15" xfId="2082" xr:uid="{00000000-0005-0000-0000-000034080000}"/>
    <cellStyle name="Navadno 7 15 2" xfId="2083" xr:uid="{00000000-0005-0000-0000-000035080000}"/>
    <cellStyle name="Navadno 7 16" xfId="2084" xr:uid="{00000000-0005-0000-0000-000036080000}"/>
    <cellStyle name="Navadno 7 16 2" xfId="2085" xr:uid="{00000000-0005-0000-0000-000037080000}"/>
    <cellStyle name="Navadno 7 17" xfId="2086" xr:uid="{00000000-0005-0000-0000-000038080000}"/>
    <cellStyle name="Navadno 7 17 2" xfId="2087" xr:uid="{00000000-0005-0000-0000-000039080000}"/>
    <cellStyle name="Navadno 7 18" xfId="2088" xr:uid="{00000000-0005-0000-0000-00003A080000}"/>
    <cellStyle name="Navadno 7 18 2" xfId="2089" xr:uid="{00000000-0005-0000-0000-00003B080000}"/>
    <cellStyle name="Navadno 7 19" xfId="2090" xr:uid="{00000000-0005-0000-0000-00003C080000}"/>
    <cellStyle name="Navadno 7 19 2" xfId="2091" xr:uid="{00000000-0005-0000-0000-00003D080000}"/>
    <cellStyle name="Navadno 7 2" xfId="2092" xr:uid="{00000000-0005-0000-0000-00003E080000}"/>
    <cellStyle name="Navadno 7 2 2" xfId="2093" xr:uid="{00000000-0005-0000-0000-00003F080000}"/>
    <cellStyle name="Navadno 7 2 3" xfId="2094" xr:uid="{00000000-0005-0000-0000-000040080000}"/>
    <cellStyle name="Navadno 7 2 4" xfId="2095" xr:uid="{00000000-0005-0000-0000-000041080000}"/>
    <cellStyle name="Navadno 7 2 5" xfId="2096" xr:uid="{00000000-0005-0000-0000-000042080000}"/>
    <cellStyle name="Navadno 7 2 6" xfId="2097" xr:uid="{00000000-0005-0000-0000-000043080000}"/>
    <cellStyle name="Navadno 7 2 7" xfId="2098" xr:uid="{00000000-0005-0000-0000-000044080000}"/>
    <cellStyle name="Navadno 7 20" xfId="2099" xr:uid="{00000000-0005-0000-0000-000045080000}"/>
    <cellStyle name="Navadno 7 20 2" xfId="2100" xr:uid="{00000000-0005-0000-0000-000046080000}"/>
    <cellStyle name="Navadno 7 21" xfId="2101" xr:uid="{00000000-0005-0000-0000-000047080000}"/>
    <cellStyle name="Navadno 7 21 2" xfId="2102" xr:uid="{00000000-0005-0000-0000-000048080000}"/>
    <cellStyle name="Navadno 7 22" xfId="2103" xr:uid="{00000000-0005-0000-0000-000049080000}"/>
    <cellStyle name="Navadno 7 22 2" xfId="2104" xr:uid="{00000000-0005-0000-0000-00004A080000}"/>
    <cellStyle name="Navadno 7 23" xfId="2105" xr:uid="{00000000-0005-0000-0000-00004B080000}"/>
    <cellStyle name="Navadno 7 23 2" xfId="2106" xr:uid="{00000000-0005-0000-0000-00004C080000}"/>
    <cellStyle name="Navadno 7 24" xfId="2107" xr:uid="{00000000-0005-0000-0000-00004D080000}"/>
    <cellStyle name="Navadno 7 24 2" xfId="2108" xr:uid="{00000000-0005-0000-0000-00004E080000}"/>
    <cellStyle name="Navadno 7 25" xfId="2109" xr:uid="{00000000-0005-0000-0000-00004F080000}"/>
    <cellStyle name="Navadno 7 25 2" xfId="2110" xr:uid="{00000000-0005-0000-0000-000050080000}"/>
    <cellStyle name="Navadno 7 26" xfId="2111" xr:uid="{00000000-0005-0000-0000-000051080000}"/>
    <cellStyle name="Navadno 7 26 2" xfId="2112" xr:uid="{00000000-0005-0000-0000-000052080000}"/>
    <cellStyle name="Navadno 7 27" xfId="2113" xr:uid="{00000000-0005-0000-0000-000053080000}"/>
    <cellStyle name="Navadno 7 27 2" xfId="2114" xr:uid="{00000000-0005-0000-0000-000054080000}"/>
    <cellStyle name="Navadno 7 28" xfId="2115" xr:uid="{00000000-0005-0000-0000-000055080000}"/>
    <cellStyle name="Navadno 7 28 2" xfId="2116" xr:uid="{00000000-0005-0000-0000-000056080000}"/>
    <cellStyle name="Navadno 7 29" xfId="2117" xr:uid="{00000000-0005-0000-0000-000057080000}"/>
    <cellStyle name="Navadno 7 29 2" xfId="2118" xr:uid="{00000000-0005-0000-0000-000058080000}"/>
    <cellStyle name="Navadno 7 3" xfId="2119" xr:uid="{00000000-0005-0000-0000-000059080000}"/>
    <cellStyle name="Navadno 7 3 2" xfId="2120" xr:uid="{00000000-0005-0000-0000-00005A080000}"/>
    <cellStyle name="Navadno 7 3 3" xfId="2121" xr:uid="{00000000-0005-0000-0000-00005B080000}"/>
    <cellStyle name="Navadno 7 3 4" xfId="2122" xr:uid="{00000000-0005-0000-0000-00005C080000}"/>
    <cellStyle name="Navadno 7 3 5" xfId="2123" xr:uid="{00000000-0005-0000-0000-00005D080000}"/>
    <cellStyle name="Navadno 7 3 6" xfId="2124" xr:uid="{00000000-0005-0000-0000-00005E080000}"/>
    <cellStyle name="Navadno 7 30" xfId="2125" xr:uid="{00000000-0005-0000-0000-00005F080000}"/>
    <cellStyle name="Navadno 7 30 2" xfId="2126" xr:uid="{00000000-0005-0000-0000-000060080000}"/>
    <cellStyle name="Navadno 7 31" xfId="2127" xr:uid="{00000000-0005-0000-0000-000061080000}"/>
    <cellStyle name="Navadno 7 31 2" xfId="2128" xr:uid="{00000000-0005-0000-0000-000062080000}"/>
    <cellStyle name="Navadno 7 32" xfId="2129" xr:uid="{00000000-0005-0000-0000-000063080000}"/>
    <cellStyle name="Navadno 7 32 2" xfId="2130" xr:uid="{00000000-0005-0000-0000-000064080000}"/>
    <cellStyle name="Navadno 7 33" xfId="2131" xr:uid="{00000000-0005-0000-0000-000065080000}"/>
    <cellStyle name="Navadno 7 33 2" xfId="2132" xr:uid="{00000000-0005-0000-0000-000066080000}"/>
    <cellStyle name="Navadno 7 34" xfId="2133" xr:uid="{00000000-0005-0000-0000-000067080000}"/>
    <cellStyle name="Navadno 7 34 2" xfId="2134" xr:uid="{00000000-0005-0000-0000-000068080000}"/>
    <cellStyle name="Navadno 7 35" xfId="2135" xr:uid="{00000000-0005-0000-0000-000069080000}"/>
    <cellStyle name="Navadno 7 35 2" xfId="2136" xr:uid="{00000000-0005-0000-0000-00006A080000}"/>
    <cellStyle name="Navadno 7 36" xfId="2137" xr:uid="{00000000-0005-0000-0000-00006B080000}"/>
    <cellStyle name="Navadno 7 36 2" xfId="2138" xr:uid="{00000000-0005-0000-0000-00006C080000}"/>
    <cellStyle name="Navadno 7 37" xfId="2139" xr:uid="{00000000-0005-0000-0000-00006D080000}"/>
    <cellStyle name="Navadno 7 37 2" xfId="2140" xr:uid="{00000000-0005-0000-0000-00006E080000}"/>
    <cellStyle name="Navadno 7 38" xfId="2141" xr:uid="{00000000-0005-0000-0000-00006F080000}"/>
    <cellStyle name="Navadno 7 38 2" xfId="2142" xr:uid="{00000000-0005-0000-0000-000070080000}"/>
    <cellStyle name="Navadno 7 39" xfId="2143" xr:uid="{00000000-0005-0000-0000-000071080000}"/>
    <cellStyle name="Navadno 7 39 2" xfId="2144" xr:uid="{00000000-0005-0000-0000-000072080000}"/>
    <cellStyle name="Navadno 7 4" xfId="2145" xr:uid="{00000000-0005-0000-0000-000073080000}"/>
    <cellStyle name="Navadno 7 4 2" xfId="2146" xr:uid="{00000000-0005-0000-0000-000074080000}"/>
    <cellStyle name="Navadno 7 4 3" xfId="2147" xr:uid="{00000000-0005-0000-0000-000075080000}"/>
    <cellStyle name="Navadno 7 4 4" xfId="2148" xr:uid="{00000000-0005-0000-0000-000076080000}"/>
    <cellStyle name="Navadno 7 4 5" xfId="2149" xr:uid="{00000000-0005-0000-0000-000077080000}"/>
    <cellStyle name="Navadno 7 4 6" xfId="2150" xr:uid="{00000000-0005-0000-0000-000078080000}"/>
    <cellStyle name="Navadno 7 40" xfId="2151" xr:uid="{00000000-0005-0000-0000-000079080000}"/>
    <cellStyle name="Navadno 7 40 2" xfId="2152" xr:uid="{00000000-0005-0000-0000-00007A080000}"/>
    <cellStyle name="Navadno 7 41" xfId="2153" xr:uid="{00000000-0005-0000-0000-00007B080000}"/>
    <cellStyle name="Navadno 7 41 2" xfId="2154" xr:uid="{00000000-0005-0000-0000-00007C080000}"/>
    <cellStyle name="Navadno 7 42" xfId="2155" xr:uid="{00000000-0005-0000-0000-00007D080000}"/>
    <cellStyle name="Navadno 7 42 2" xfId="2156" xr:uid="{00000000-0005-0000-0000-00007E080000}"/>
    <cellStyle name="Navadno 7 43" xfId="2157" xr:uid="{00000000-0005-0000-0000-00007F080000}"/>
    <cellStyle name="Navadno 7 43 2" xfId="2158" xr:uid="{00000000-0005-0000-0000-000080080000}"/>
    <cellStyle name="Navadno 7 44" xfId="2159" xr:uid="{00000000-0005-0000-0000-000081080000}"/>
    <cellStyle name="Navadno 7 44 2" xfId="2160" xr:uid="{00000000-0005-0000-0000-000082080000}"/>
    <cellStyle name="Navadno 7 5" xfId="2161" xr:uid="{00000000-0005-0000-0000-000083080000}"/>
    <cellStyle name="Navadno 7 5 2" xfId="2162" xr:uid="{00000000-0005-0000-0000-000084080000}"/>
    <cellStyle name="Navadno 7 5 3" xfId="2163" xr:uid="{00000000-0005-0000-0000-000085080000}"/>
    <cellStyle name="Navadno 7 5 4" xfId="2164" xr:uid="{00000000-0005-0000-0000-000086080000}"/>
    <cellStyle name="Navadno 7 5 5" xfId="2165" xr:uid="{00000000-0005-0000-0000-000087080000}"/>
    <cellStyle name="Navadno 7 5 6" xfId="2166" xr:uid="{00000000-0005-0000-0000-000088080000}"/>
    <cellStyle name="Navadno 7 6" xfId="2167" xr:uid="{00000000-0005-0000-0000-000089080000}"/>
    <cellStyle name="Navadno 7 6 2" xfId="2168" xr:uid="{00000000-0005-0000-0000-00008A080000}"/>
    <cellStyle name="Navadno 7 6 3" xfId="2169" xr:uid="{00000000-0005-0000-0000-00008B080000}"/>
    <cellStyle name="Navadno 7 6 4" xfId="2170" xr:uid="{00000000-0005-0000-0000-00008C080000}"/>
    <cellStyle name="Navadno 7 6 5" xfId="2171" xr:uid="{00000000-0005-0000-0000-00008D080000}"/>
    <cellStyle name="Navadno 7 6 6" xfId="2172" xr:uid="{00000000-0005-0000-0000-00008E080000}"/>
    <cellStyle name="Navadno 7 7" xfId="2173" xr:uid="{00000000-0005-0000-0000-00008F080000}"/>
    <cellStyle name="Navadno 7 7 2" xfId="2174" xr:uid="{00000000-0005-0000-0000-000090080000}"/>
    <cellStyle name="Navadno 7 8" xfId="2175" xr:uid="{00000000-0005-0000-0000-000091080000}"/>
    <cellStyle name="Navadno 7 8 2" xfId="2176" xr:uid="{00000000-0005-0000-0000-000092080000}"/>
    <cellStyle name="Navadno 7 9" xfId="2177" xr:uid="{00000000-0005-0000-0000-000093080000}"/>
    <cellStyle name="Navadno 7 9 2" xfId="2178" xr:uid="{00000000-0005-0000-0000-000094080000}"/>
    <cellStyle name="Navadno 7_AP.gr" xfId="2179" xr:uid="{00000000-0005-0000-0000-000095080000}"/>
    <cellStyle name="Navadno 8" xfId="2180" xr:uid="{00000000-0005-0000-0000-000096080000}"/>
    <cellStyle name="Navadno 8 10" xfId="2181" xr:uid="{00000000-0005-0000-0000-000097080000}"/>
    <cellStyle name="Navadno 8 10 2" xfId="2182" xr:uid="{00000000-0005-0000-0000-000098080000}"/>
    <cellStyle name="Navadno 8 11" xfId="2183" xr:uid="{00000000-0005-0000-0000-000099080000}"/>
    <cellStyle name="Navadno 8 11 2" xfId="2184" xr:uid="{00000000-0005-0000-0000-00009A080000}"/>
    <cellStyle name="Navadno 8 12" xfId="2185" xr:uid="{00000000-0005-0000-0000-00009B080000}"/>
    <cellStyle name="Navadno 8 12 2" xfId="2186" xr:uid="{00000000-0005-0000-0000-00009C080000}"/>
    <cellStyle name="Navadno 8 13" xfId="2187" xr:uid="{00000000-0005-0000-0000-00009D080000}"/>
    <cellStyle name="Navadno 8 13 2" xfId="2188" xr:uid="{00000000-0005-0000-0000-00009E080000}"/>
    <cellStyle name="Navadno 8 14" xfId="2189" xr:uid="{00000000-0005-0000-0000-00009F080000}"/>
    <cellStyle name="Navadno 8 14 2" xfId="2190" xr:uid="{00000000-0005-0000-0000-0000A0080000}"/>
    <cellStyle name="Navadno 8 15" xfId="2191" xr:uid="{00000000-0005-0000-0000-0000A1080000}"/>
    <cellStyle name="Navadno 8 15 2" xfId="2192" xr:uid="{00000000-0005-0000-0000-0000A2080000}"/>
    <cellStyle name="Navadno 8 16" xfId="2193" xr:uid="{00000000-0005-0000-0000-0000A3080000}"/>
    <cellStyle name="Navadno 8 16 2" xfId="2194" xr:uid="{00000000-0005-0000-0000-0000A4080000}"/>
    <cellStyle name="Navadno 8 17" xfId="2195" xr:uid="{00000000-0005-0000-0000-0000A5080000}"/>
    <cellStyle name="Navadno 8 17 2" xfId="2196" xr:uid="{00000000-0005-0000-0000-0000A6080000}"/>
    <cellStyle name="Navadno 8 18" xfId="2197" xr:uid="{00000000-0005-0000-0000-0000A7080000}"/>
    <cellStyle name="Navadno 8 18 2" xfId="2198" xr:uid="{00000000-0005-0000-0000-0000A8080000}"/>
    <cellStyle name="Navadno 8 19" xfId="2199" xr:uid="{00000000-0005-0000-0000-0000A9080000}"/>
    <cellStyle name="Navadno 8 19 2" xfId="2200" xr:uid="{00000000-0005-0000-0000-0000AA080000}"/>
    <cellStyle name="Navadno 8 2" xfId="2201" xr:uid="{00000000-0005-0000-0000-0000AB080000}"/>
    <cellStyle name="Navadno 8 2 2" xfId="2202" xr:uid="{00000000-0005-0000-0000-0000AC080000}"/>
    <cellStyle name="Navadno 8 2 3" xfId="2203" xr:uid="{00000000-0005-0000-0000-0000AD080000}"/>
    <cellStyle name="Navadno 8 2 4" xfId="2204" xr:uid="{00000000-0005-0000-0000-0000AE080000}"/>
    <cellStyle name="Navadno 8 2 5" xfId="2205" xr:uid="{00000000-0005-0000-0000-0000AF080000}"/>
    <cellStyle name="Navadno 8 2 6" xfId="2206" xr:uid="{00000000-0005-0000-0000-0000B0080000}"/>
    <cellStyle name="Navadno 8 20" xfId="2207" xr:uid="{00000000-0005-0000-0000-0000B1080000}"/>
    <cellStyle name="Navadno 8 20 2" xfId="2208" xr:uid="{00000000-0005-0000-0000-0000B2080000}"/>
    <cellStyle name="Navadno 8 21" xfId="2209" xr:uid="{00000000-0005-0000-0000-0000B3080000}"/>
    <cellStyle name="Navadno 8 21 2" xfId="2210" xr:uid="{00000000-0005-0000-0000-0000B4080000}"/>
    <cellStyle name="Navadno 8 22" xfId="2211" xr:uid="{00000000-0005-0000-0000-0000B5080000}"/>
    <cellStyle name="Navadno 8 22 2" xfId="2212" xr:uid="{00000000-0005-0000-0000-0000B6080000}"/>
    <cellStyle name="Navadno 8 23" xfId="2213" xr:uid="{00000000-0005-0000-0000-0000B7080000}"/>
    <cellStyle name="Navadno 8 23 2" xfId="2214" xr:uid="{00000000-0005-0000-0000-0000B8080000}"/>
    <cellStyle name="Navadno 8 24" xfId="2215" xr:uid="{00000000-0005-0000-0000-0000B9080000}"/>
    <cellStyle name="Navadno 8 24 2" xfId="2216" xr:uid="{00000000-0005-0000-0000-0000BA080000}"/>
    <cellStyle name="Navadno 8 25" xfId="2217" xr:uid="{00000000-0005-0000-0000-0000BB080000}"/>
    <cellStyle name="Navadno 8 25 2" xfId="2218" xr:uid="{00000000-0005-0000-0000-0000BC080000}"/>
    <cellStyle name="Navadno 8 26" xfId="2219" xr:uid="{00000000-0005-0000-0000-0000BD080000}"/>
    <cellStyle name="Navadno 8 26 2" xfId="2220" xr:uid="{00000000-0005-0000-0000-0000BE080000}"/>
    <cellStyle name="Navadno 8 27" xfId="2221" xr:uid="{00000000-0005-0000-0000-0000BF080000}"/>
    <cellStyle name="Navadno 8 27 2" xfId="2222" xr:uid="{00000000-0005-0000-0000-0000C0080000}"/>
    <cellStyle name="Navadno 8 28" xfId="2223" xr:uid="{00000000-0005-0000-0000-0000C1080000}"/>
    <cellStyle name="Navadno 8 28 2" xfId="2224" xr:uid="{00000000-0005-0000-0000-0000C2080000}"/>
    <cellStyle name="Navadno 8 29" xfId="2225" xr:uid="{00000000-0005-0000-0000-0000C3080000}"/>
    <cellStyle name="Navadno 8 29 2" xfId="2226" xr:uid="{00000000-0005-0000-0000-0000C4080000}"/>
    <cellStyle name="Navadno 8 3" xfId="2227" xr:uid="{00000000-0005-0000-0000-0000C5080000}"/>
    <cellStyle name="Navadno 8 3 2" xfId="2228" xr:uid="{00000000-0005-0000-0000-0000C6080000}"/>
    <cellStyle name="Navadno 8 3 3" xfId="2229" xr:uid="{00000000-0005-0000-0000-0000C7080000}"/>
    <cellStyle name="Navadno 8 3 4" xfId="2230" xr:uid="{00000000-0005-0000-0000-0000C8080000}"/>
    <cellStyle name="Navadno 8 3 5" xfId="2231" xr:uid="{00000000-0005-0000-0000-0000C9080000}"/>
    <cellStyle name="Navadno 8 3 6" xfId="2232" xr:uid="{00000000-0005-0000-0000-0000CA080000}"/>
    <cellStyle name="Navadno 8 30" xfId="2233" xr:uid="{00000000-0005-0000-0000-0000CB080000}"/>
    <cellStyle name="Navadno 8 30 2" xfId="2234" xr:uid="{00000000-0005-0000-0000-0000CC080000}"/>
    <cellStyle name="Navadno 8 31" xfId="2235" xr:uid="{00000000-0005-0000-0000-0000CD080000}"/>
    <cellStyle name="Navadno 8 31 2" xfId="2236" xr:uid="{00000000-0005-0000-0000-0000CE080000}"/>
    <cellStyle name="Navadno 8 32" xfId="2237" xr:uid="{00000000-0005-0000-0000-0000CF080000}"/>
    <cellStyle name="Navadno 8 32 2" xfId="2238" xr:uid="{00000000-0005-0000-0000-0000D0080000}"/>
    <cellStyle name="Navadno 8 33" xfId="2239" xr:uid="{00000000-0005-0000-0000-0000D1080000}"/>
    <cellStyle name="Navadno 8 33 2" xfId="2240" xr:uid="{00000000-0005-0000-0000-0000D2080000}"/>
    <cellStyle name="Navadno 8 34" xfId="2241" xr:uid="{00000000-0005-0000-0000-0000D3080000}"/>
    <cellStyle name="Navadno 8 34 2" xfId="2242" xr:uid="{00000000-0005-0000-0000-0000D4080000}"/>
    <cellStyle name="Navadno 8 35" xfId="2243" xr:uid="{00000000-0005-0000-0000-0000D5080000}"/>
    <cellStyle name="Navadno 8 35 2" xfId="2244" xr:uid="{00000000-0005-0000-0000-0000D6080000}"/>
    <cellStyle name="Navadno 8 36" xfId="2245" xr:uid="{00000000-0005-0000-0000-0000D7080000}"/>
    <cellStyle name="Navadno 8 36 2" xfId="2246" xr:uid="{00000000-0005-0000-0000-0000D8080000}"/>
    <cellStyle name="Navadno 8 37" xfId="2247" xr:uid="{00000000-0005-0000-0000-0000D9080000}"/>
    <cellStyle name="Navadno 8 37 2" xfId="2248" xr:uid="{00000000-0005-0000-0000-0000DA080000}"/>
    <cellStyle name="Navadno 8 38" xfId="2249" xr:uid="{00000000-0005-0000-0000-0000DB080000}"/>
    <cellStyle name="Navadno 8 38 2" xfId="2250" xr:uid="{00000000-0005-0000-0000-0000DC080000}"/>
    <cellStyle name="Navadno 8 39" xfId="2251" xr:uid="{00000000-0005-0000-0000-0000DD080000}"/>
    <cellStyle name="Navadno 8 39 2" xfId="2252" xr:uid="{00000000-0005-0000-0000-0000DE080000}"/>
    <cellStyle name="Navadno 8 4" xfId="2253" xr:uid="{00000000-0005-0000-0000-0000DF080000}"/>
    <cellStyle name="Navadno 8 4 2" xfId="2254" xr:uid="{00000000-0005-0000-0000-0000E0080000}"/>
    <cellStyle name="Navadno 8 4 3" xfId="2255" xr:uid="{00000000-0005-0000-0000-0000E1080000}"/>
    <cellStyle name="Navadno 8 4 4" xfId="2256" xr:uid="{00000000-0005-0000-0000-0000E2080000}"/>
    <cellStyle name="Navadno 8 4 5" xfId="2257" xr:uid="{00000000-0005-0000-0000-0000E3080000}"/>
    <cellStyle name="Navadno 8 4 6" xfId="2258" xr:uid="{00000000-0005-0000-0000-0000E4080000}"/>
    <cellStyle name="Navadno 8 40" xfId="2259" xr:uid="{00000000-0005-0000-0000-0000E5080000}"/>
    <cellStyle name="Navadno 8 40 2" xfId="2260" xr:uid="{00000000-0005-0000-0000-0000E6080000}"/>
    <cellStyle name="Navadno 8 41" xfId="2261" xr:uid="{00000000-0005-0000-0000-0000E7080000}"/>
    <cellStyle name="Navadno 8 41 2" xfId="2262" xr:uid="{00000000-0005-0000-0000-0000E8080000}"/>
    <cellStyle name="Navadno 8 42" xfId="2263" xr:uid="{00000000-0005-0000-0000-0000E9080000}"/>
    <cellStyle name="Navadno 8 42 2" xfId="2264" xr:uid="{00000000-0005-0000-0000-0000EA080000}"/>
    <cellStyle name="Navadno 8 43" xfId="2265" xr:uid="{00000000-0005-0000-0000-0000EB080000}"/>
    <cellStyle name="Navadno 8 43 2" xfId="2266" xr:uid="{00000000-0005-0000-0000-0000EC080000}"/>
    <cellStyle name="Navadno 8 44" xfId="2267" xr:uid="{00000000-0005-0000-0000-0000ED080000}"/>
    <cellStyle name="Navadno 8 44 2" xfId="2268" xr:uid="{00000000-0005-0000-0000-0000EE080000}"/>
    <cellStyle name="Navadno 8 45" xfId="3546" xr:uid="{DF27EA8C-C2D1-447F-AA8A-BB8D21033392}"/>
    <cellStyle name="Navadno 8 5" xfId="2269" xr:uid="{00000000-0005-0000-0000-0000EF080000}"/>
    <cellStyle name="Navadno 8 5 2" xfId="2270" xr:uid="{00000000-0005-0000-0000-0000F0080000}"/>
    <cellStyle name="Navadno 8 5 3" xfId="2271" xr:uid="{00000000-0005-0000-0000-0000F1080000}"/>
    <cellStyle name="Navadno 8 5 4" xfId="2272" xr:uid="{00000000-0005-0000-0000-0000F2080000}"/>
    <cellStyle name="Navadno 8 5 5" xfId="2273" xr:uid="{00000000-0005-0000-0000-0000F3080000}"/>
    <cellStyle name="Navadno 8 5 6" xfId="2274" xr:uid="{00000000-0005-0000-0000-0000F4080000}"/>
    <cellStyle name="Navadno 8 6" xfId="2275" xr:uid="{00000000-0005-0000-0000-0000F5080000}"/>
    <cellStyle name="Navadno 8 6 2" xfId="2276" xr:uid="{00000000-0005-0000-0000-0000F6080000}"/>
    <cellStyle name="Navadno 8 6 3" xfId="2277" xr:uid="{00000000-0005-0000-0000-0000F7080000}"/>
    <cellStyle name="Navadno 8 6 4" xfId="2278" xr:uid="{00000000-0005-0000-0000-0000F8080000}"/>
    <cellStyle name="Navadno 8 6 5" xfId="2279" xr:uid="{00000000-0005-0000-0000-0000F9080000}"/>
    <cellStyle name="Navadno 8 6 6" xfId="2280" xr:uid="{00000000-0005-0000-0000-0000FA080000}"/>
    <cellStyle name="Navadno 8 7" xfId="2281" xr:uid="{00000000-0005-0000-0000-0000FB080000}"/>
    <cellStyle name="Navadno 8 7 2" xfId="2282" xr:uid="{00000000-0005-0000-0000-0000FC080000}"/>
    <cellStyle name="Navadno 8 8" xfId="2283" xr:uid="{00000000-0005-0000-0000-0000FD080000}"/>
    <cellStyle name="Navadno 8 8 2" xfId="2284" xr:uid="{00000000-0005-0000-0000-0000FE080000}"/>
    <cellStyle name="Navadno 8 9" xfId="2285" xr:uid="{00000000-0005-0000-0000-0000FF080000}"/>
    <cellStyle name="Navadno 8 9 2" xfId="2286" xr:uid="{00000000-0005-0000-0000-000000090000}"/>
    <cellStyle name="Navadno 9" xfId="2287" xr:uid="{00000000-0005-0000-0000-000001090000}"/>
    <cellStyle name="Navadno 9 10" xfId="2288" xr:uid="{00000000-0005-0000-0000-000002090000}"/>
    <cellStyle name="Navadno 9 10 2" xfId="2289" xr:uid="{00000000-0005-0000-0000-000003090000}"/>
    <cellStyle name="Navadno 9 11" xfId="2290" xr:uid="{00000000-0005-0000-0000-000004090000}"/>
    <cellStyle name="Navadno 9 11 2" xfId="2291" xr:uid="{00000000-0005-0000-0000-000005090000}"/>
    <cellStyle name="Navadno 9 12" xfId="2292" xr:uid="{00000000-0005-0000-0000-000006090000}"/>
    <cellStyle name="Navadno 9 12 2" xfId="2293" xr:uid="{00000000-0005-0000-0000-000007090000}"/>
    <cellStyle name="Navadno 9 13" xfId="2294" xr:uid="{00000000-0005-0000-0000-000008090000}"/>
    <cellStyle name="Navadno 9 13 2" xfId="2295" xr:uid="{00000000-0005-0000-0000-000009090000}"/>
    <cellStyle name="Navadno 9 14" xfId="2296" xr:uid="{00000000-0005-0000-0000-00000A090000}"/>
    <cellStyle name="Navadno 9 14 2" xfId="2297" xr:uid="{00000000-0005-0000-0000-00000B090000}"/>
    <cellStyle name="Navadno 9 15" xfId="2298" xr:uid="{00000000-0005-0000-0000-00000C090000}"/>
    <cellStyle name="Navadno 9 15 2" xfId="2299" xr:uid="{00000000-0005-0000-0000-00000D090000}"/>
    <cellStyle name="Navadno 9 16" xfId="2300" xr:uid="{00000000-0005-0000-0000-00000E090000}"/>
    <cellStyle name="Navadno 9 16 2" xfId="2301" xr:uid="{00000000-0005-0000-0000-00000F090000}"/>
    <cellStyle name="Navadno 9 17" xfId="2302" xr:uid="{00000000-0005-0000-0000-000010090000}"/>
    <cellStyle name="Navadno 9 17 2" xfId="2303" xr:uid="{00000000-0005-0000-0000-000011090000}"/>
    <cellStyle name="Navadno 9 18" xfId="2304" xr:uid="{00000000-0005-0000-0000-000012090000}"/>
    <cellStyle name="Navadno 9 18 2" xfId="2305" xr:uid="{00000000-0005-0000-0000-000013090000}"/>
    <cellStyle name="Navadno 9 19" xfId="2306" xr:uid="{00000000-0005-0000-0000-000014090000}"/>
    <cellStyle name="Navadno 9 19 2" xfId="2307" xr:uid="{00000000-0005-0000-0000-000015090000}"/>
    <cellStyle name="Navadno 9 2" xfId="2308" xr:uid="{00000000-0005-0000-0000-000016090000}"/>
    <cellStyle name="Navadno 9 2 2" xfId="2309" xr:uid="{00000000-0005-0000-0000-000017090000}"/>
    <cellStyle name="Navadno 9 2 3" xfId="2310" xr:uid="{00000000-0005-0000-0000-000018090000}"/>
    <cellStyle name="Navadno 9 2 4" xfId="2311" xr:uid="{00000000-0005-0000-0000-000019090000}"/>
    <cellStyle name="Navadno 9 2 5" xfId="2312" xr:uid="{00000000-0005-0000-0000-00001A090000}"/>
    <cellStyle name="Navadno 9 2 6" xfId="2313" xr:uid="{00000000-0005-0000-0000-00001B090000}"/>
    <cellStyle name="Navadno 9 2 7" xfId="2314" xr:uid="{00000000-0005-0000-0000-00001C090000}"/>
    <cellStyle name="Navadno 9 20" xfId="2315" xr:uid="{00000000-0005-0000-0000-00001D090000}"/>
    <cellStyle name="Navadno 9 20 2" xfId="2316" xr:uid="{00000000-0005-0000-0000-00001E090000}"/>
    <cellStyle name="Navadno 9 21" xfId="2317" xr:uid="{00000000-0005-0000-0000-00001F090000}"/>
    <cellStyle name="Navadno 9 21 2" xfId="2318" xr:uid="{00000000-0005-0000-0000-000020090000}"/>
    <cellStyle name="Navadno 9 22" xfId="2319" xr:uid="{00000000-0005-0000-0000-000021090000}"/>
    <cellStyle name="Navadno 9 22 2" xfId="2320" xr:uid="{00000000-0005-0000-0000-000022090000}"/>
    <cellStyle name="Navadno 9 23" xfId="2321" xr:uid="{00000000-0005-0000-0000-000023090000}"/>
    <cellStyle name="Navadno 9 23 2" xfId="2322" xr:uid="{00000000-0005-0000-0000-000024090000}"/>
    <cellStyle name="Navadno 9 24" xfId="2323" xr:uid="{00000000-0005-0000-0000-000025090000}"/>
    <cellStyle name="Navadno 9 24 2" xfId="2324" xr:uid="{00000000-0005-0000-0000-000026090000}"/>
    <cellStyle name="Navadno 9 25" xfId="2325" xr:uid="{00000000-0005-0000-0000-000027090000}"/>
    <cellStyle name="Navadno 9 25 2" xfId="2326" xr:uid="{00000000-0005-0000-0000-000028090000}"/>
    <cellStyle name="Navadno 9 26" xfId="2327" xr:uid="{00000000-0005-0000-0000-000029090000}"/>
    <cellStyle name="Navadno 9 26 2" xfId="2328" xr:uid="{00000000-0005-0000-0000-00002A090000}"/>
    <cellStyle name="Navadno 9 27" xfId="2329" xr:uid="{00000000-0005-0000-0000-00002B090000}"/>
    <cellStyle name="Navadno 9 27 2" xfId="2330" xr:uid="{00000000-0005-0000-0000-00002C090000}"/>
    <cellStyle name="Navadno 9 28" xfId="2331" xr:uid="{00000000-0005-0000-0000-00002D090000}"/>
    <cellStyle name="Navadno 9 28 2" xfId="2332" xr:uid="{00000000-0005-0000-0000-00002E090000}"/>
    <cellStyle name="Navadno 9 29" xfId="2333" xr:uid="{00000000-0005-0000-0000-00002F090000}"/>
    <cellStyle name="Navadno 9 29 2" xfId="2334" xr:uid="{00000000-0005-0000-0000-000030090000}"/>
    <cellStyle name="Navadno 9 3" xfId="2335" xr:uid="{00000000-0005-0000-0000-000031090000}"/>
    <cellStyle name="Navadno 9 3 2" xfId="2336" xr:uid="{00000000-0005-0000-0000-000032090000}"/>
    <cellStyle name="Navadno 9 3 3" xfId="2337" xr:uid="{00000000-0005-0000-0000-000033090000}"/>
    <cellStyle name="Navadno 9 3 4" xfId="2338" xr:uid="{00000000-0005-0000-0000-000034090000}"/>
    <cellStyle name="Navadno 9 3 5" xfId="2339" xr:uid="{00000000-0005-0000-0000-000035090000}"/>
    <cellStyle name="Navadno 9 3 6" xfId="2340" xr:uid="{00000000-0005-0000-0000-000036090000}"/>
    <cellStyle name="Navadno 9 30" xfId="2341" xr:uid="{00000000-0005-0000-0000-000037090000}"/>
    <cellStyle name="Navadno 9 30 2" xfId="2342" xr:uid="{00000000-0005-0000-0000-000038090000}"/>
    <cellStyle name="Navadno 9 31" xfId="2343" xr:uid="{00000000-0005-0000-0000-000039090000}"/>
    <cellStyle name="Navadno 9 31 2" xfId="2344" xr:uid="{00000000-0005-0000-0000-00003A090000}"/>
    <cellStyle name="Navadno 9 32" xfId="2345" xr:uid="{00000000-0005-0000-0000-00003B090000}"/>
    <cellStyle name="Navadno 9 32 2" xfId="2346" xr:uid="{00000000-0005-0000-0000-00003C090000}"/>
    <cellStyle name="Navadno 9 33" xfId="2347" xr:uid="{00000000-0005-0000-0000-00003D090000}"/>
    <cellStyle name="Navadno 9 33 2" xfId="2348" xr:uid="{00000000-0005-0000-0000-00003E090000}"/>
    <cellStyle name="Navadno 9 34" xfId="2349" xr:uid="{00000000-0005-0000-0000-00003F090000}"/>
    <cellStyle name="Navadno 9 34 2" xfId="2350" xr:uid="{00000000-0005-0000-0000-000040090000}"/>
    <cellStyle name="Navadno 9 35" xfId="2351" xr:uid="{00000000-0005-0000-0000-000041090000}"/>
    <cellStyle name="Navadno 9 35 2" xfId="2352" xr:uid="{00000000-0005-0000-0000-000042090000}"/>
    <cellStyle name="Navadno 9 36" xfId="2353" xr:uid="{00000000-0005-0000-0000-000043090000}"/>
    <cellStyle name="Navadno 9 36 2" xfId="2354" xr:uid="{00000000-0005-0000-0000-000044090000}"/>
    <cellStyle name="Navadno 9 37" xfId="2355" xr:uid="{00000000-0005-0000-0000-000045090000}"/>
    <cellStyle name="Navadno 9 37 2" xfId="2356" xr:uid="{00000000-0005-0000-0000-000046090000}"/>
    <cellStyle name="Navadno 9 38" xfId="2357" xr:uid="{00000000-0005-0000-0000-000047090000}"/>
    <cellStyle name="Navadno 9 38 2" xfId="2358" xr:uid="{00000000-0005-0000-0000-000048090000}"/>
    <cellStyle name="Navadno 9 39" xfId="2359" xr:uid="{00000000-0005-0000-0000-000049090000}"/>
    <cellStyle name="Navadno 9 39 2" xfId="2360" xr:uid="{00000000-0005-0000-0000-00004A090000}"/>
    <cellStyle name="Navadno 9 4" xfId="2361" xr:uid="{00000000-0005-0000-0000-00004B090000}"/>
    <cellStyle name="Navadno 9 4 2" xfId="2362" xr:uid="{00000000-0005-0000-0000-00004C090000}"/>
    <cellStyle name="Navadno 9 4 3" xfId="2363" xr:uid="{00000000-0005-0000-0000-00004D090000}"/>
    <cellStyle name="Navadno 9 4 4" xfId="2364" xr:uid="{00000000-0005-0000-0000-00004E090000}"/>
    <cellStyle name="Navadno 9 4 5" xfId="2365" xr:uid="{00000000-0005-0000-0000-00004F090000}"/>
    <cellStyle name="Navadno 9 4 6" xfId="2366" xr:uid="{00000000-0005-0000-0000-000050090000}"/>
    <cellStyle name="Navadno 9 40" xfId="2367" xr:uid="{00000000-0005-0000-0000-000051090000}"/>
    <cellStyle name="Navadno 9 40 2" xfId="2368" xr:uid="{00000000-0005-0000-0000-000052090000}"/>
    <cellStyle name="Navadno 9 41" xfId="2369" xr:uid="{00000000-0005-0000-0000-000053090000}"/>
    <cellStyle name="Navadno 9 41 2" xfId="2370" xr:uid="{00000000-0005-0000-0000-000054090000}"/>
    <cellStyle name="Navadno 9 42" xfId="2371" xr:uid="{00000000-0005-0000-0000-000055090000}"/>
    <cellStyle name="Navadno 9 42 2" xfId="2372" xr:uid="{00000000-0005-0000-0000-000056090000}"/>
    <cellStyle name="Navadno 9 43" xfId="2373" xr:uid="{00000000-0005-0000-0000-000057090000}"/>
    <cellStyle name="Navadno 9 43 2" xfId="2374" xr:uid="{00000000-0005-0000-0000-000058090000}"/>
    <cellStyle name="Navadno 9 44" xfId="2375" xr:uid="{00000000-0005-0000-0000-000059090000}"/>
    <cellStyle name="Navadno 9 44 2" xfId="2376" xr:uid="{00000000-0005-0000-0000-00005A090000}"/>
    <cellStyle name="Navadno 9 45" xfId="2377" xr:uid="{00000000-0005-0000-0000-00005B090000}"/>
    <cellStyle name="Navadno 9 46" xfId="3547" xr:uid="{84AFA094-9ABD-42F1-83C8-E016DA6A0540}"/>
    <cellStyle name="Navadno 9 5" xfId="2378" xr:uid="{00000000-0005-0000-0000-00005C090000}"/>
    <cellStyle name="Navadno 9 5 2" xfId="2379" xr:uid="{00000000-0005-0000-0000-00005D090000}"/>
    <cellStyle name="Navadno 9 5 3" xfId="2380" xr:uid="{00000000-0005-0000-0000-00005E090000}"/>
    <cellStyle name="Navadno 9 5 4" xfId="2381" xr:uid="{00000000-0005-0000-0000-00005F090000}"/>
    <cellStyle name="Navadno 9 5 5" xfId="2382" xr:uid="{00000000-0005-0000-0000-000060090000}"/>
    <cellStyle name="Navadno 9 5 6" xfId="2383" xr:uid="{00000000-0005-0000-0000-000061090000}"/>
    <cellStyle name="Navadno 9 6" xfId="2384" xr:uid="{00000000-0005-0000-0000-000062090000}"/>
    <cellStyle name="Navadno 9 6 2" xfId="2385" xr:uid="{00000000-0005-0000-0000-000063090000}"/>
    <cellStyle name="Navadno 9 6 3" xfId="2386" xr:uid="{00000000-0005-0000-0000-000064090000}"/>
    <cellStyle name="Navadno 9 6 4" xfId="2387" xr:uid="{00000000-0005-0000-0000-000065090000}"/>
    <cellStyle name="Navadno 9 6 5" xfId="2388" xr:uid="{00000000-0005-0000-0000-000066090000}"/>
    <cellStyle name="Navadno 9 6 6" xfId="2389" xr:uid="{00000000-0005-0000-0000-000067090000}"/>
    <cellStyle name="Navadno 9 7" xfId="2390" xr:uid="{00000000-0005-0000-0000-000068090000}"/>
    <cellStyle name="Navadno 9 7 2" xfId="2391" xr:uid="{00000000-0005-0000-0000-000069090000}"/>
    <cellStyle name="Navadno 9 8" xfId="2392" xr:uid="{00000000-0005-0000-0000-00006A090000}"/>
    <cellStyle name="Navadno 9 8 2" xfId="2393" xr:uid="{00000000-0005-0000-0000-00006B090000}"/>
    <cellStyle name="Navadno 9 9" xfId="2394" xr:uid="{00000000-0005-0000-0000-00006C090000}"/>
    <cellStyle name="Navadno 9 9 2" xfId="2395" xr:uid="{00000000-0005-0000-0000-00006D090000}"/>
    <cellStyle name="Navadno_List1" xfId="2801" xr:uid="{28F6428E-1120-4821-9DB2-3DD89D6094AE}"/>
    <cellStyle name="Navadno_popis-splošno-zun.ured" xfId="2710" xr:uid="{00000000-0005-0000-0000-00006E090000}"/>
    <cellStyle name="Navadno_PRAZ" xfId="3736" xr:uid="{AFB9791A-B494-4E44-960F-C28656DD0F6D}"/>
    <cellStyle name="Neutral" xfId="2785" xr:uid="{E73E3D13-DE10-4618-AB0C-28CE18E04526}"/>
    <cellStyle name="Neutral 2" xfId="2396" xr:uid="{00000000-0005-0000-0000-00006F090000}"/>
    <cellStyle name="Neutral 2 2" xfId="3548" xr:uid="{D6176D68-E415-4479-B43F-14C60A246F88}"/>
    <cellStyle name="Neutral 2 3" xfId="3549" xr:uid="{E4A804A9-E48A-4AD3-8FF8-F718014D9F82}"/>
    <cellStyle name="Neutral 3" xfId="2397" xr:uid="{00000000-0005-0000-0000-000070090000}"/>
    <cellStyle name="Neutral 3 2" xfId="3551" xr:uid="{FDE1BAF6-D094-44A5-AF83-45482E5E0DEB}"/>
    <cellStyle name="Neutral 3 3" xfId="3552" xr:uid="{8E778E0A-0D15-4691-BF56-F4700912F728}"/>
    <cellStyle name="Neutral 3 4" xfId="3550" xr:uid="{2289EF8F-FE1D-448A-AC33-961B38032747}"/>
    <cellStyle name="Neutral 4" xfId="3553" xr:uid="{E69EFF7C-64E3-44C0-B38A-23676FDA22A2}"/>
    <cellStyle name="Neutral 4 2" xfId="3554" xr:uid="{D7EFBD2D-4F9D-421D-9AAF-C4D10BB11E2C}"/>
    <cellStyle name="Neutral 4 3" xfId="3555" xr:uid="{8F5ABEA7-CEEB-4663-9D92-55E13A420029}"/>
    <cellStyle name="Neutral 5" xfId="3556" xr:uid="{BC050F96-B85D-435B-ADBB-C07856522706}"/>
    <cellStyle name="Neutral 5 2" xfId="3557" xr:uid="{13B87B95-E729-4EC6-88A3-87CBC008D707}"/>
    <cellStyle name="Neutral 5 3" xfId="3558" xr:uid="{928DAC13-6C72-4704-8294-0DB02C579A72}"/>
    <cellStyle name="Neutrale" xfId="3559" xr:uid="{83DFD9E7-C7B2-4462-850E-2EC6E7BAAFB1}"/>
    <cellStyle name="Nevtralno 2" xfId="2398" xr:uid="{00000000-0005-0000-0000-000071090000}"/>
    <cellStyle name="Nevtralno 2 2" xfId="2399" xr:uid="{00000000-0005-0000-0000-000072090000}"/>
    <cellStyle name="Nevtralno 2 3" xfId="2400" xr:uid="{00000000-0005-0000-0000-000073090000}"/>
    <cellStyle name="Nevtralno 2 4" xfId="2401" xr:uid="{00000000-0005-0000-0000-000074090000}"/>
    <cellStyle name="Nevtralno 2 5" xfId="2402" xr:uid="{00000000-0005-0000-0000-000075090000}"/>
    <cellStyle name="Nevtralno 3" xfId="2403" xr:uid="{00000000-0005-0000-0000-000076090000}"/>
    <cellStyle name="Nevtralno 3 2" xfId="2404" xr:uid="{00000000-0005-0000-0000-000077090000}"/>
    <cellStyle name="Nevtralno 3 3" xfId="2405" xr:uid="{00000000-0005-0000-0000-000078090000}"/>
    <cellStyle name="Nevtralno 4" xfId="2406" xr:uid="{00000000-0005-0000-0000-000079090000}"/>
    <cellStyle name="Nevtralno 4 2" xfId="2407" xr:uid="{00000000-0005-0000-0000-00007A090000}"/>
    <cellStyle name="Nevtralno 4 3" xfId="2408" xr:uid="{00000000-0005-0000-0000-00007B090000}"/>
    <cellStyle name="Nevtralno 5" xfId="2409" xr:uid="{00000000-0005-0000-0000-00007C090000}"/>
    <cellStyle name="Nevtralno 5 2" xfId="2410" xr:uid="{00000000-0005-0000-0000-00007D090000}"/>
    <cellStyle name="Nevtralno 5 3" xfId="2411" xr:uid="{00000000-0005-0000-0000-00007E090000}"/>
    <cellStyle name="normal" xfId="3560" xr:uid="{1BFA67B3-0EC8-4C5F-A286-5E776D19B9CF}"/>
    <cellStyle name="Normal 10" xfId="2412" xr:uid="{00000000-0005-0000-0000-000080090000}"/>
    <cellStyle name="Normal 10 2" xfId="3561" xr:uid="{C20F69E7-91C2-4E50-86BA-1C6F87A19D58}"/>
    <cellStyle name="Normal 11" xfId="2413" xr:uid="{00000000-0005-0000-0000-000081090000}"/>
    <cellStyle name="Normal 11 2" xfId="2414" xr:uid="{00000000-0005-0000-0000-000082090000}"/>
    <cellStyle name="Normal 11 2 2" xfId="3564" xr:uid="{7DA5C250-C480-41BC-8D07-5DAA0E0DBE14}"/>
    <cellStyle name="Normal 11 2 3" xfId="3563" xr:uid="{037539C4-9828-404A-9B79-530A9334EA5E}"/>
    <cellStyle name="Normal 11 3" xfId="3565" xr:uid="{9E4B4AF8-0E55-46C5-A302-6548CB32299D}"/>
    <cellStyle name="Normal 11 4" xfId="3562" xr:uid="{75867B3E-1212-49B4-880A-684F4EB93C85}"/>
    <cellStyle name="Normal 12" xfId="2415" xr:uid="{00000000-0005-0000-0000-000083090000}"/>
    <cellStyle name="Normal 12 2" xfId="3567" xr:uid="{9F91A0E1-73AE-498F-BC72-1736BCB3BFEA}"/>
    <cellStyle name="Normal 12 3" xfId="3568" xr:uid="{D45BD786-D19D-4EBA-840D-D621177C2BF5}"/>
    <cellStyle name="Normal 12 4" xfId="3566" xr:uid="{E9755419-4A70-4CA2-9C55-C50CEBFC87D1}"/>
    <cellStyle name="Normal 13" xfId="2416" xr:uid="{00000000-0005-0000-0000-000084090000}"/>
    <cellStyle name="Normal 13 2" xfId="3569" xr:uid="{63C53358-84F7-4545-BED8-0153D04315B5}"/>
    <cellStyle name="Normal 14" xfId="3570" xr:uid="{3CD4CC03-7A96-40D5-A87B-BB33BC5C5C49}"/>
    <cellStyle name="Normal 14 2" xfId="3571" xr:uid="{62B73B1F-3382-47C5-BFFF-FDED1A8BFF53}"/>
    <cellStyle name="Normal 14 3" xfId="3572" xr:uid="{39B7A99B-0337-44A2-B009-A6FFBD5D8000}"/>
    <cellStyle name="Normal 15" xfId="3573" xr:uid="{2D489166-ECF5-4F15-B6C6-A00FAC3F3DAB}"/>
    <cellStyle name="Normal 16" xfId="3574" xr:uid="{CC383125-9282-4394-A65C-1BD6E563E1FC}"/>
    <cellStyle name="Normal 17" xfId="3575" xr:uid="{18E8841E-0D54-41CB-AADB-FCA75446D2E1}"/>
    <cellStyle name="Normal 18" xfId="3576" xr:uid="{F0AD01FD-5216-4395-BE31-77CFB6BC4683}"/>
    <cellStyle name="normal 188" xfId="2722" xr:uid="{00000000-0005-0000-0000-000085090000}"/>
    <cellStyle name="Normal 19" xfId="3577" xr:uid="{28A576DF-D675-417C-B4AF-EC1DE649EBF8}"/>
    <cellStyle name="Normal 19 2" xfId="3578" xr:uid="{6DD72282-E5D2-4388-836E-1DDBC047467C}"/>
    <cellStyle name="Normal 19 3" xfId="3579" xr:uid="{59CDC461-B0B3-43E7-B39C-7E90290A9CE4}"/>
    <cellStyle name="normal 2" xfId="2417" xr:uid="{00000000-0005-0000-0000-000086090000}"/>
    <cellStyle name="Normal 2 10" xfId="2418" xr:uid="{00000000-0005-0000-0000-000087090000}"/>
    <cellStyle name="Normal 2 11" xfId="3580" xr:uid="{91365184-E1BE-43B8-9C38-3A63B62C7B21}"/>
    <cellStyle name="Normal 2 2" xfId="2419" xr:uid="{00000000-0005-0000-0000-000088090000}"/>
    <cellStyle name="normal 2 2 2" xfId="2420" xr:uid="{00000000-0005-0000-0000-000089090000}"/>
    <cellStyle name="normal 2 2 2 2" xfId="2421" xr:uid="{00000000-0005-0000-0000-00008A090000}"/>
    <cellStyle name="normal 2 2 3" xfId="3581" xr:uid="{34E848E3-8EAC-4054-8598-4FFC51079545}"/>
    <cellStyle name="normal 2 2 4" xfId="3582" xr:uid="{D8CF2287-4108-4C99-8333-B5F93F6567BB}"/>
    <cellStyle name="normal 2 2 5" xfId="3583" xr:uid="{BE167A64-4012-4183-B150-5DADEC492615}"/>
    <cellStyle name="normal 2 2_B" xfId="3584" xr:uid="{1255A0C4-432F-48CE-B38D-8B9D9ACCA77D}"/>
    <cellStyle name="normal 2 3" xfId="2422" xr:uid="{00000000-0005-0000-0000-00008B090000}"/>
    <cellStyle name="normal 2 3 2" xfId="3586" xr:uid="{6C7FD42C-D7FF-489D-82BE-B4FAE7D98D81}"/>
    <cellStyle name="normal 2 3 3" xfId="3587" xr:uid="{60FEDCCA-61E9-4C52-A01A-A633D165E161}"/>
    <cellStyle name="normal 2 3 4" xfId="3588" xr:uid="{3E3B4030-4725-4E57-B431-2AE1322472BB}"/>
    <cellStyle name="normal 2 3 5" xfId="3589" xr:uid="{E8F312AE-DA97-4D2E-AAC7-87B3893ED401}"/>
    <cellStyle name="normal 2 3 6" xfId="3585" xr:uid="{8FFD054A-9E24-4BCF-AA21-FEACECCFADCC}"/>
    <cellStyle name="normal 2 3_B" xfId="3590" xr:uid="{AA227A43-EB2B-45DA-B564-2C71D97C3030}"/>
    <cellStyle name="normal 2 4" xfId="2423" xr:uid="{00000000-0005-0000-0000-00008C090000}"/>
    <cellStyle name="Normal 2 4 2" xfId="3591" xr:uid="{7D98A550-4C21-4A9F-B47B-9F7B214C7A7F}"/>
    <cellStyle name="Normal 2 5" xfId="2424" xr:uid="{00000000-0005-0000-0000-00008D090000}"/>
    <cellStyle name="Normal 2 5 2" xfId="3592" xr:uid="{259A2840-824A-4DDE-8F45-978102160430}"/>
    <cellStyle name="Normal 2 6" xfId="2425" xr:uid="{00000000-0005-0000-0000-00008E090000}"/>
    <cellStyle name="Normal 2 6 2" xfId="3593" xr:uid="{C53D44CB-D495-4069-84A2-192031072378}"/>
    <cellStyle name="Normal 2 7" xfId="2426" xr:uid="{00000000-0005-0000-0000-00008F090000}"/>
    <cellStyle name="Normal 2 7 2" xfId="3594" xr:uid="{7CFD0355-A1D0-4D09-9362-934E80C337A7}"/>
    <cellStyle name="Normal 2 8" xfId="2427" xr:uid="{00000000-0005-0000-0000-000090090000}"/>
    <cellStyle name="Normal 2 9" xfId="2428" xr:uid="{00000000-0005-0000-0000-000091090000}"/>
    <cellStyle name="Normal 2_B" xfId="3595" xr:uid="{B4D215D6-B927-4866-A8E8-FB7485BDE737}"/>
    <cellStyle name="normal 20" xfId="3596" xr:uid="{25985C78-E17E-49B5-B299-4200A6F2671C}"/>
    <cellStyle name="normal 21" xfId="3597" xr:uid="{69BD2A00-07B4-4EC7-815B-A5A2C14F6F7C}"/>
    <cellStyle name="normal 22" xfId="2721" xr:uid="{00000000-0005-0000-0000-000092090000}"/>
    <cellStyle name="Normal 24" xfId="2717" xr:uid="{00000000-0005-0000-0000-000093090000}"/>
    <cellStyle name="Normal 25" xfId="2718" xr:uid="{00000000-0005-0000-0000-000094090000}"/>
    <cellStyle name="Normal 26" xfId="2719" xr:uid="{00000000-0005-0000-0000-000095090000}"/>
    <cellStyle name="Normal 3" xfId="2429" xr:uid="{00000000-0005-0000-0000-000096090000}"/>
    <cellStyle name="Normal 3 2" xfId="2430" xr:uid="{00000000-0005-0000-0000-000097090000}"/>
    <cellStyle name="Normal 3 2 2" xfId="3599" xr:uid="{9773D170-76F8-4DD1-B28E-7D94379C777C}"/>
    <cellStyle name="normal 3 3" xfId="2786" xr:uid="{4A622630-A9EA-45AD-9AA5-47DDB9074893}"/>
    <cellStyle name="Normal 3 3 2" xfId="3600" xr:uid="{8A80F2F4-CA6D-455E-9E9C-43DF41BDA7C4}"/>
    <cellStyle name="normal 3 4" xfId="2800" xr:uid="{DC0DB34B-32D9-4D19-B7B4-1D0199023AA7}"/>
    <cellStyle name="Normal 3 4 2" xfId="3601" xr:uid="{BB1AB44B-7FF0-4D1E-A820-F6AECE5FB194}"/>
    <cellStyle name="Normal 3 5" xfId="3602" xr:uid="{5C2039A4-303B-4277-80C9-EC9C7F561554}"/>
    <cellStyle name="Normal 3 6" xfId="3603" xr:uid="{42FF6DF5-6432-4573-A5F3-7B4526558A17}"/>
    <cellStyle name="Normal 3 7" xfId="3604" xr:uid="{FAF750D4-5C85-4AAD-8563-C1212CEFB32D}"/>
    <cellStyle name="Normal 3 8" xfId="3598" xr:uid="{7ADF9820-AE76-436F-8F0D-4FB58DCE0A52}"/>
    <cellStyle name="Normal 3_B" xfId="3605" xr:uid="{64867017-B616-4EFC-9A16-E3F87574014A}"/>
    <cellStyle name="Normal 4" xfId="2431" xr:uid="{00000000-0005-0000-0000-000098090000}"/>
    <cellStyle name="Normal 4 2" xfId="2432" xr:uid="{00000000-0005-0000-0000-000099090000}"/>
    <cellStyle name="Normal 4 2 2" xfId="3608" xr:uid="{537E6A06-47D8-4AF6-8F33-AA3E318C1FE1}"/>
    <cellStyle name="Normal 4 2 3" xfId="3609" xr:uid="{0448E95E-BB60-4745-B5C0-B86DA6C2FBB2}"/>
    <cellStyle name="Normal 4 2 4" xfId="3607" xr:uid="{08C06301-F790-4823-BBFA-C4AB0034183E}"/>
    <cellStyle name="Normal 4 3" xfId="3610" xr:uid="{40FDA84C-0C3B-438B-B3BB-C55E93F45A72}"/>
    <cellStyle name="Normal 4 3 2" xfId="3611" xr:uid="{E9A195B4-FD17-4AE0-8825-11A040CFCE71}"/>
    <cellStyle name="Normal 4 3 3" xfId="3612" xr:uid="{D2EAF569-3B26-4656-AA2C-9B36E152F990}"/>
    <cellStyle name="Normal 4 4" xfId="3613" xr:uid="{43728AC8-FCBF-46BC-8362-9E385816E6FC}"/>
    <cellStyle name="Normal 4 5" xfId="3614" xr:uid="{13C47441-DBFA-45FD-9B73-3A90B772B255}"/>
    <cellStyle name="Normal 4 6" xfId="3615" xr:uid="{454588DF-C977-4848-AA92-3750B41B9E90}"/>
    <cellStyle name="Normal 4 7" xfId="3616" xr:uid="{A3EECE75-8C2C-4E41-AD2E-A128DB97A39E}"/>
    <cellStyle name="Normal 4 8" xfId="3606" xr:uid="{ABB5926C-6E98-4892-ABA3-04B05C9BF241}"/>
    <cellStyle name="Normal 4_B" xfId="3617" xr:uid="{4CBB805F-6518-47F2-89F6-B25598593AD2}"/>
    <cellStyle name="Normal 5" xfId="2433" xr:uid="{00000000-0005-0000-0000-00009A090000}"/>
    <cellStyle name="Normal 5 2" xfId="2434" xr:uid="{00000000-0005-0000-0000-00009B090000}"/>
    <cellStyle name="Normal 5 3" xfId="2435" xr:uid="{00000000-0005-0000-0000-00009C090000}"/>
    <cellStyle name="Normal 5 4" xfId="3618" xr:uid="{A3944032-8DE0-4384-8FDF-5573864680B2}"/>
    <cellStyle name="Normal 6" xfId="2436" xr:uid="{00000000-0005-0000-0000-00009D090000}"/>
    <cellStyle name="Normal 6 2" xfId="3620" xr:uid="{AC3F04DD-A55B-44B8-B1DE-7DE562C4160D}"/>
    <cellStyle name="Normal 6 3" xfId="3621" xr:uid="{B7F1C636-51B9-4A1E-9C07-970414F1D84D}"/>
    <cellStyle name="Normal 6 4" xfId="3622" xr:uid="{569A214B-27A6-4971-B031-5CA0A8DBCB11}"/>
    <cellStyle name="Normal 6 5" xfId="3623" xr:uid="{FE3FE11E-7C6B-410B-8E42-B0B2DE8AEE9D}"/>
    <cellStyle name="Normal 6 6" xfId="3619" xr:uid="{162E2ED5-E838-464A-BC75-F60D52BA80B3}"/>
    <cellStyle name="Normal 6_B" xfId="3624" xr:uid="{111F2E0F-382C-4FEB-9681-189212CE2B42}"/>
    <cellStyle name="Normal 7" xfId="2437" xr:uid="{00000000-0005-0000-0000-00009E090000}"/>
    <cellStyle name="Normal 7 2" xfId="3626" xr:uid="{E94603EB-7279-49AA-BDCA-E2BF4F26B301}"/>
    <cellStyle name="Normal 7 3" xfId="3627" xr:uid="{FBCE24B5-B25A-4EBD-A667-4769E8815E9B}"/>
    <cellStyle name="Normal 7 4" xfId="3628" xr:uid="{A7BE610E-9747-4184-B6DA-9CBB6142BA60}"/>
    <cellStyle name="Normal 7 5" xfId="3629" xr:uid="{7C36E75F-C053-4E85-A65D-2733E592366A}"/>
    <cellStyle name="Normal 7 6" xfId="3625" xr:uid="{8DAEABFB-950B-4581-A009-DB0D11AF59F2}"/>
    <cellStyle name="Normal 7_B" xfId="3630" xr:uid="{F217EC46-2F2E-4064-9A81-021A0CB5B9D5}"/>
    <cellStyle name="Normal 8" xfId="2787" xr:uid="{E3F99596-611B-44DC-83E5-1AFE8A33B491}"/>
    <cellStyle name="Normal 8 2" xfId="3631" xr:uid="{14FCCCD6-BEFB-4FD1-8E2E-1FBF93EB9E33}"/>
    <cellStyle name="Normal 9" xfId="2438" xr:uid="{00000000-0005-0000-0000-00009F090000}"/>
    <cellStyle name="Normal 9 2" xfId="3632" xr:uid="{8D2DFC54-72EB-4CDE-8CD6-9B3A868C5159}"/>
    <cellStyle name="Normal_08-010-000105-TP" xfId="3633" xr:uid="{06D32D76-D77B-4962-B394-49D04BE9166C}"/>
    <cellStyle name="Normale 2" xfId="3634" xr:uid="{4D103745-073D-4D94-AC1C-3626E9D228D1}"/>
    <cellStyle name="Normale 3" xfId="3635" xr:uid="{52732FA3-C6C0-4C9D-8741-806A0A6625BA}"/>
    <cellStyle name="Normale_CCTV Price List Jan-Jun 2005" xfId="2788" xr:uid="{4939C624-8210-4DFF-B694-2FD92D27A59F}"/>
    <cellStyle name="Nota" xfId="3636" xr:uid="{B696DCDF-F84C-438B-AF3A-5BA7D2FAAF74}"/>
    <cellStyle name="Note" xfId="2789" xr:uid="{1D442F28-E516-4497-963E-9CD22DADD120}"/>
    <cellStyle name="Note 2" xfId="2439" xr:uid="{00000000-0005-0000-0000-0000A0090000}"/>
    <cellStyle name="Note 2 2" xfId="3638" xr:uid="{0AED590D-52A0-4681-93F7-EC713D8B07C7}"/>
    <cellStyle name="Note 2 3" xfId="3639" xr:uid="{C29BB5F1-6A1E-4725-AB2C-270194EACA5D}"/>
    <cellStyle name="Note 2 4" xfId="3637" xr:uid="{89EB474C-C84B-4940-9A23-FD09A58FCAF4}"/>
    <cellStyle name="Note 3" xfId="2440" xr:uid="{00000000-0005-0000-0000-0000A1090000}"/>
    <cellStyle name="Note 3 2" xfId="3641" xr:uid="{F567C174-9E76-4868-9CD3-8F8012A25854}"/>
    <cellStyle name="Note 3 3" xfId="3642" xr:uid="{C25D8D0C-8BBD-4939-9414-144ADDA8A9EF}"/>
    <cellStyle name="Note 3 4" xfId="3640" xr:uid="{8296FF22-9411-4BCA-BBF9-95032971B9EB}"/>
    <cellStyle name="Note 4" xfId="3643" xr:uid="{ADB9E77F-B4D1-4E34-8FF6-EE35F125A707}"/>
    <cellStyle name="Note 4 2" xfId="3644" xr:uid="{9500A5E1-B65C-4C1B-AD0C-62BC34B8B2A2}"/>
    <cellStyle name="Note 4 3" xfId="3645" xr:uid="{FF2FCADF-6357-4B05-BDA7-C389498D0A17}"/>
    <cellStyle name="Note 5" xfId="3646" xr:uid="{3C5B3A3F-F175-4052-8706-8CFE5C3C0ABF}"/>
    <cellStyle name="Note 5 2" xfId="3647" xr:uid="{CB91E798-53C9-4E9E-947B-01456D50CD65}"/>
    <cellStyle name="Note 5 3" xfId="3648" xr:uid="{7EBA50D9-E367-4150-B2E0-D88DF7BC8010}"/>
    <cellStyle name="Odstotek 2" xfId="2441" xr:uid="{00000000-0005-0000-0000-0000A2090000}"/>
    <cellStyle name="Odstotek 2 2" xfId="2790" xr:uid="{64CF9A78-EA6B-4958-A29B-638A129E29A9}"/>
    <cellStyle name="Odstotek 2 3" xfId="3649" xr:uid="{6DC168E8-3557-4004-9073-F7E838254052}"/>
    <cellStyle name="Opomba 2" xfId="2442" xr:uid="{00000000-0005-0000-0000-0000A3090000}"/>
    <cellStyle name="Opomba 2 2" xfId="2443" xr:uid="{00000000-0005-0000-0000-0000A4090000}"/>
    <cellStyle name="Opomba 2 3" xfId="2444" xr:uid="{00000000-0005-0000-0000-0000A5090000}"/>
    <cellStyle name="Opomba 3" xfId="2445" xr:uid="{00000000-0005-0000-0000-0000A6090000}"/>
    <cellStyle name="Opomba 3 2" xfId="2446" xr:uid="{00000000-0005-0000-0000-0000A7090000}"/>
    <cellStyle name="Opomba 3 3" xfId="2447" xr:uid="{00000000-0005-0000-0000-0000A8090000}"/>
    <cellStyle name="Opomba 4" xfId="2448" xr:uid="{00000000-0005-0000-0000-0000A9090000}"/>
    <cellStyle name="Opomba 4 2" xfId="2449" xr:uid="{00000000-0005-0000-0000-0000AA090000}"/>
    <cellStyle name="Opomba 4 3" xfId="2450" xr:uid="{00000000-0005-0000-0000-0000AB090000}"/>
    <cellStyle name="Opomba 5" xfId="2451" xr:uid="{00000000-0005-0000-0000-0000AC090000}"/>
    <cellStyle name="Opomba 5 2" xfId="2452" xr:uid="{00000000-0005-0000-0000-0000AD090000}"/>
    <cellStyle name="Opomba 5 3" xfId="2453" xr:uid="{00000000-0005-0000-0000-0000AE090000}"/>
    <cellStyle name="Opozorilo 2" xfId="2454" xr:uid="{00000000-0005-0000-0000-0000AF090000}"/>
    <cellStyle name="Opozorilo 2 2" xfId="2455" xr:uid="{00000000-0005-0000-0000-0000B0090000}"/>
    <cellStyle name="Opozorilo 2 3" xfId="2456" xr:uid="{00000000-0005-0000-0000-0000B1090000}"/>
    <cellStyle name="Opozorilo 3" xfId="2457" xr:uid="{00000000-0005-0000-0000-0000B2090000}"/>
    <cellStyle name="Opozorilo 3 2" xfId="2458" xr:uid="{00000000-0005-0000-0000-0000B3090000}"/>
    <cellStyle name="Opozorilo 3 3" xfId="2459" xr:uid="{00000000-0005-0000-0000-0000B4090000}"/>
    <cellStyle name="Opozorilo 4" xfId="2460" xr:uid="{00000000-0005-0000-0000-0000B5090000}"/>
    <cellStyle name="Opozorilo 4 2" xfId="2461" xr:uid="{00000000-0005-0000-0000-0000B6090000}"/>
    <cellStyle name="Opozorilo 4 3" xfId="2462" xr:uid="{00000000-0005-0000-0000-0000B7090000}"/>
    <cellStyle name="Opozorilo 5" xfId="2463" xr:uid="{00000000-0005-0000-0000-0000B8090000}"/>
    <cellStyle name="Opozorilo 5 2" xfId="2464" xr:uid="{00000000-0005-0000-0000-0000B9090000}"/>
    <cellStyle name="Opozorilo 5 3" xfId="2465" xr:uid="{00000000-0005-0000-0000-0000BA090000}"/>
    <cellStyle name="Output" xfId="2791" xr:uid="{39B96809-84A4-4228-A205-FA89D6ED85C1}"/>
    <cellStyle name="Output 2" xfId="3651" xr:uid="{11F24811-3B48-457A-94A9-FE35B75E2D87}"/>
    <cellStyle name="Output 2 2" xfId="3652" xr:uid="{88C15809-FF5C-44EE-BBC6-143FB2F9FC9F}"/>
    <cellStyle name="Output 2 3" xfId="3653" xr:uid="{8AF32577-2B7B-40C6-9B2A-944B4E18ED6B}"/>
    <cellStyle name="Output 3" xfId="3654" xr:uid="{E13CB641-AC18-4B98-B80D-B3CB6A6B4D8A}"/>
    <cellStyle name="Output 3 2" xfId="3655" xr:uid="{2CB8CD5C-1F70-4D2D-B0CA-5464B2658AEE}"/>
    <cellStyle name="Output 3 3" xfId="3656" xr:uid="{0493A439-1586-4475-BD73-8D4D44E51632}"/>
    <cellStyle name="Output 4" xfId="3657" xr:uid="{9A92C3B6-DA1B-4986-B487-7B17372D880B}"/>
    <cellStyle name="Output 4 2" xfId="3658" xr:uid="{CB7C15FB-362E-4323-AE38-6F0A6F5F2E7D}"/>
    <cellStyle name="Output 4 3" xfId="3659" xr:uid="{793DE260-15B6-4C10-8FF8-16962286B7C3}"/>
    <cellStyle name="Output 5" xfId="3660" xr:uid="{9BF30E5E-E09D-40D2-A6B5-F51A8E7F4E91}"/>
    <cellStyle name="Output 5 2" xfId="3661" xr:uid="{44DE2287-CAC7-4428-9FE5-A61F398CE0AD}"/>
    <cellStyle name="Output 5 3" xfId="3662" xr:uid="{BB094BAB-2A56-4966-BBE3-FF8C1C614D86}"/>
    <cellStyle name="Output 6" xfId="3650" xr:uid="{D4177B68-A13B-49A8-8C1A-A38717171D21}"/>
    <cellStyle name="Pojasnjevalno besedilo 2" xfId="2466" xr:uid="{00000000-0005-0000-0000-0000BB090000}"/>
    <cellStyle name="Pojasnjevalno besedilo 2 2" xfId="2467" xr:uid="{00000000-0005-0000-0000-0000BC090000}"/>
    <cellStyle name="Pojasnjevalno besedilo 2 3" xfId="2468" xr:uid="{00000000-0005-0000-0000-0000BD090000}"/>
    <cellStyle name="Pojasnjevalno besedilo 3" xfId="2469" xr:uid="{00000000-0005-0000-0000-0000BE090000}"/>
    <cellStyle name="Pojasnjevalno besedilo 3 2" xfId="2470" xr:uid="{00000000-0005-0000-0000-0000BF090000}"/>
    <cellStyle name="Pojasnjevalno besedilo 3 3" xfId="2471" xr:uid="{00000000-0005-0000-0000-0000C0090000}"/>
    <cellStyle name="Pojasnjevalno besedilo 4" xfId="2472" xr:uid="{00000000-0005-0000-0000-0000C1090000}"/>
    <cellStyle name="Pojasnjevalno besedilo 4 2" xfId="2473" xr:uid="{00000000-0005-0000-0000-0000C2090000}"/>
    <cellStyle name="Pojasnjevalno besedilo 4 3" xfId="2474" xr:uid="{00000000-0005-0000-0000-0000C3090000}"/>
    <cellStyle name="Pojasnjevalno besedilo 5" xfId="2475" xr:uid="{00000000-0005-0000-0000-0000C4090000}"/>
    <cellStyle name="Pojasnjevalno besedilo 5 2" xfId="2476" xr:uid="{00000000-0005-0000-0000-0000C5090000}"/>
    <cellStyle name="Pojasnjevalno besedilo 5 3" xfId="2477" xr:uid="{00000000-0005-0000-0000-0000C6090000}"/>
    <cellStyle name="Postavka" xfId="2697" xr:uid="{00000000-0005-0000-0000-0000C7090000}"/>
    <cellStyle name="Poudarek1 2" xfId="2478" xr:uid="{00000000-0005-0000-0000-0000C8090000}"/>
    <cellStyle name="Poudarek1 2 2" xfId="2479" xr:uid="{00000000-0005-0000-0000-0000C9090000}"/>
    <cellStyle name="Poudarek1 2 3" xfId="2480" xr:uid="{00000000-0005-0000-0000-0000CA090000}"/>
    <cellStyle name="Poudarek1 2 4" xfId="2481" xr:uid="{00000000-0005-0000-0000-0000CB090000}"/>
    <cellStyle name="Poudarek1 2 5" xfId="2482" xr:uid="{00000000-0005-0000-0000-0000CC090000}"/>
    <cellStyle name="Poudarek1 3" xfId="2483" xr:uid="{00000000-0005-0000-0000-0000CD090000}"/>
    <cellStyle name="Poudarek1 3 2" xfId="2484" xr:uid="{00000000-0005-0000-0000-0000CE090000}"/>
    <cellStyle name="Poudarek1 3 3" xfId="2485" xr:uid="{00000000-0005-0000-0000-0000CF090000}"/>
    <cellStyle name="Poudarek1 4" xfId="2486" xr:uid="{00000000-0005-0000-0000-0000D0090000}"/>
    <cellStyle name="Poudarek1 4 2" xfId="2487" xr:uid="{00000000-0005-0000-0000-0000D1090000}"/>
    <cellStyle name="Poudarek1 4 3" xfId="2488" xr:uid="{00000000-0005-0000-0000-0000D2090000}"/>
    <cellStyle name="Poudarek1 5" xfId="2489" xr:uid="{00000000-0005-0000-0000-0000D3090000}"/>
    <cellStyle name="Poudarek1 5 2" xfId="2490" xr:uid="{00000000-0005-0000-0000-0000D4090000}"/>
    <cellStyle name="Poudarek1 5 3" xfId="2491" xr:uid="{00000000-0005-0000-0000-0000D5090000}"/>
    <cellStyle name="Poudarek2 2" xfId="2492" xr:uid="{00000000-0005-0000-0000-0000D6090000}"/>
    <cellStyle name="Poudarek2 2 2" xfId="2493" xr:uid="{00000000-0005-0000-0000-0000D7090000}"/>
    <cellStyle name="Poudarek2 2 3" xfId="2494" xr:uid="{00000000-0005-0000-0000-0000D8090000}"/>
    <cellStyle name="Poudarek2 2 4" xfId="2495" xr:uid="{00000000-0005-0000-0000-0000D9090000}"/>
    <cellStyle name="Poudarek2 2 5" xfId="2496" xr:uid="{00000000-0005-0000-0000-0000DA090000}"/>
    <cellStyle name="Poudarek2 3" xfId="2497" xr:uid="{00000000-0005-0000-0000-0000DB090000}"/>
    <cellStyle name="Poudarek2 3 2" xfId="2498" xr:uid="{00000000-0005-0000-0000-0000DC090000}"/>
    <cellStyle name="Poudarek2 3 3" xfId="2499" xr:uid="{00000000-0005-0000-0000-0000DD090000}"/>
    <cellStyle name="Poudarek2 4" xfId="2500" xr:uid="{00000000-0005-0000-0000-0000DE090000}"/>
    <cellStyle name="Poudarek2 4 2" xfId="2501" xr:uid="{00000000-0005-0000-0000-0000DF090000}"/>
    <cellStyle name="Poudarek2 4 3" xfId="2502" xr:uid="{00000000-0005-0000-0000-0000E0090000}"/>
    <cellStyle name="Poudarek2 5" xfId="2503" xr:uid="{00000000-0005-0000-0000-0000E1090000}"/>
    <cellStyle name="Poudarek2 5 2" xfId="2504" xr:uid="{00000000-0005-0000-0000-0000E2090000}"/>
    <cellStyle name="Poudarek2 5 3" xfId="2505" xr:uid="{00000000-0005-0000-0000-0000E3090000}"/>
    <cellStyle name="Poudarek3 2" xfId="2506" xr:uid="{00000000-0005-0000-0000-0000E4090000}"/>
    <cellStyle name="Poudarek3 2 2" xfId="2507" xr:uid="{00000000-0005-0000-0000-0000E5090000}"/>
    <cellStyle name="Poudarek3 2 3" xfId="2508" xr:uid="{00000000-0005-0000-0000-0000E6090000}"/>
    <cellStyle name="Poudarek3 2 4" xfId="2509" xr:uid="{00000000-0005-0000-0000-0000E7090000}"/>
    <cellStyle name="Poudarek3 2 5" xfId="2510" xr:uid="{00000000-0005-0000-0000-0000E8090000}"/>
    <cellStyle name="Poudarek3 3" xfId="2511" xr:uid="{00000000-0005-0000-0000-0000E9090000}"/>
    <cellStyle name="Poudarek3 3 2" xfId="2512" xr:uid="{00000000-0005-0000-0000-0000EA090000}"/>
    <cellStyle name="Poudarek3 3 3" xfId="2513" xr:uid="{00000000-0005-0000-0000-0000EB090000}"/>
    <cellStyle name="Poudarek3 4" xfId="2514" xr:uid="{00000000-0005-0000-0000-0000EC090000}"/>
    <cellStyle name="Poudarek3 4 2" xfId="2515" xr:uid="{00000000-0005-0000-0000-0000ED090000}"/>
    <cellStyle name="Poudarek3 4 3" xfId="2516" xr:uid="{00000000-0005-0000-0000-0000EE090000}"/>
    <cellStyle name="Poudarek3 5" xfId="2517" xr:uid="{00000000-0005-0000-0000-0000EF090000}"/>
    <cellStyle name="Poudarek3 5 2" xfId="2518" xr:uid="{00000000-0005-0000-0000-0000F0090000}"/>
    <cellStyle name="Poudarek3 5 3" xfId="2519" xr:uid="{00000000-0005-0000-0000-0000F1090000}"/>
    <cellStyle name="Poudarek4 2" xfId="2520" xr:uid="{00000000-0005-0000-0000-0000F2090000}"/>
    <cellStyle name="Poudarek4 2 2" xfId="2521" xr:uid="{00000000-0005-0000-0000-0000F3090000}"/>
    <cellStyle name="Poudarek4 2 3" xfId="2522" xr:uid="{00000000-0005-0000-0000-0000F4090000}"/>
    <cellStyle name="Poudarek4 2 4" xfId="2523" xr:uid="{00000000-0005-0000-0000-0000F5090000}"/>
    <cellStyle name="Poudarek4 2 5" xfId="2524" xr:uid="{00000000-0005-0000-0000-0000F6090000}"/>
    <cellStyle name="Poudarek4 3" xfId="2525" xr:uid="{00000000-0005-0000-0000-0000F7090000}"/>
    <cellStyle name="Poudarek4 3 2" xfId="2526" xr:uid="{00000000-0005-0000-0000-0000F8090000}"/>
    <cellStyle name="Poudarek4 3 3" xfId="2527" xr:uid="{00000000-0005-0000-0000-0000F9090000}"/>
    <cellStyle name="Poudarek4 4" xfId="2528" xr:uid="{00000000-0005-0000-0000-0000FA090000}"/>
    <cellStyle name="Poudarek4 4 2" xfId="2529" xr:uid="{00000000-0005-0000-0000-0000FB090000}"/>
    <cellStyle name="Poudarek4 4 3" xfId="2530" xr:uid="{00000000-0005-0000-0000-0000FC090000}"/>
    <cellStyle name="Poudarek4 5" xfId="2531" xr:uid="{00000000-0005-0000-0000-0000FD090000}"/>
    <cellStyle name="Poudarek4 5 2" xfId="2532" xr:uid="{00000000-0005-0000-0000-0000FE090000}"/>
    <cellStyle name="Poudarek4 5 3" xfId="2533" xr:uid="{00000000-0005-0000-0000-0000FF090000}"/>
    <cellStyle name="Poudarek5 2" xfId="2534" xr:uid="{00000000-0005-0000-0000-0000000A0000}"/>
    <cellStyle name="Poudarek5 2 2" xfId="2535" xr:uid="{00000000-0005-0000-0000-0000010A0000}"/>
    <cellStyle name="Poudarek5 2 3" xfId="2536" xr:uid="{00000000-0005-0000-0000-0000020A0000}"/>
    <cellStyle name="Poudarek5 3" xfId="2537" xr:uid="{00000000-0005-0000-0000-0000030A0000}"/>
    <cellStyle name="Poudarek5 3 2" xfId="2538" xr:uid="{00000000-0005-0000-0000-0000040A0000}"/>
    <cellStyle name="Poudarek5 3 3" xfId="2539" xr:uid="{00000000-0005-0000-0000-0000050A0000}"/>
    <cellStyle name="Poudarek5 4" xfId="2540" xr:uid="{00000000-0005-0000-0000-0000060A0000}"/>
    <cellStyle name="Poudarek5 4 2" xfId="2541" xr:uid="{00000000-0005-0000-0000-0000070A0000}"/>
    <cellStyle name="Poudarek5 4 3" xfId="2542" xr:uid="{00000000-0005-0000-0000-0000080A0000}"/>
    <cellStyle name="Poudarek5 5" xfId="2543" xr:uid="{00000000-0005-0000-0000-0000090A0000}"/>
    <cellStyle name="Poudarek5 5 2" xfId="2544" xr:uid="{00000000-0005-0000-0000-00000A0A0000}"/>
    <cellStyle name="Poudarek5 5 3" xfId="2545" xr:uid="{00000000-0005-0000-0000-00000B0A0000}"/>
    <cellStyle name="Poudarek6 2" xfId="2546" xr:uid="{00000000-0005-0000-0000-00000C0A0000}"/>
    <cellStyle name="Poudarek6 2 2" xfId="2547" xr:uid="{00000000-0005-0000-0000-00000D0A0000}"/>
    <cellStyle name="Poudarek6 2 3" xfId="2548" xr:uid="{00000000-0005-0000-0000-00000E0A0000}"/>
    <cellStyle name="Poudarek6 2 4" xfId="2549" xr:uid="{00000000-0005-0000-0000-00000F0A0000}"/>
    <cellStyle name="Poudarek6 2 5" xfId="2550" xr:uid="{00000000-0005-0000-0000-0000100A0000}"/>
    <cellStyle name="Poudarek6 3" xfId="2551" xr:uid="{00000000-0005-0000-0000-0000110A0000}"/>
    <cellStyle name="Poudarek6 3 2" xfId="2552" xr:uid="{00000000-0005-0000-0000-0000120A0000}"/>
    <cellStyle name="Poudarek6 3 3" xfId="2553" xr:uid="{00000000-0005-0000-0000-0000130A0000}"/>
    <cellStyle name="Poudarek6 4" xfId="2554" xr:uid="{00000000-0005-0000-0000-0000140A0000}"/>
    <cellStyle name="Poudarek6 4 2" xfId="2555" xr:uid="{00000000-0005-0000-0000-0000150A0000}"/>
    <cellStyle name="Poudarek6 4 3" xfId="2556" xr:uid="{00000000-0005-0000-0000-0000160A0000}"/>
    <cellStyle name="Poudarek6 5" xfId="2557" xr:uid="{00000000-0005-0000-0000-0000170A0000}"/>
    <cellStyle name="Poudarek6 5 2" xfId="2558" xr:uid="{00000000-0005-0000-0000-0000180A0000}"/>
    <cellStyle name="Poudarek6 5 3" xfId="2559" xr:uid="{00000000-0005-0000-0000-0000190A0000}"/>
    <cellStyle name="Povezana celica 2" xfId="2560" xr:uid="{00000000-0005-0000-0000-00001A0A0000}"/>
    <cellStyle name="Povezana celica 2 2" xfId="2561" xr:uid="{00000000-0005-0000-0000-00001B0A0000}"/>
    <cellStyle name="Povezana celica 2 3" xfId="2562" xr:uid="{00000000-0005-0000-0000-00001C0A0000}"/>
    <cellStyle name="Povezana celica 2 4" xfId="2563" xr:uid="{00000000-0005-0000-0000-00001D0A0000}"/>
    <cellStyle name="Povezana celica 2 5" xfId="2564" xr:uid="{00000000-0005-0000-0000-00001E0A0000}"/>
    <cellStyle name="Povezana celica 3" xfId="2565" xr:uid="{00000000-0005-0000-0000-00001F0A0000}"/>
    <cellStyle name="Povezana celica 3 2" xfId="2566" xr:uid="{00000000-0005-0000-0000-0000200A0000}"/>
    <cellStyle name="Povezana celica 3 3" xfId="2567" xr:uid="{00000000-0005-0000-0000-0000210A0000}"/>
    <cellStyle name="Povezana celica 4" xfId="2568" xr:uid="{00000000-0005-0000-0000-0000220A0000}"/>
    <cellStyle name="Povezana celica 4 2" xfId="2569" xr:uid="{00000000-0005-0000-0000-0000230A0000}"/>
    <cellStyle name="Povezana celica 4 3" xfId="2570" xr:uid="{00000000-0005-0000-0000-0000240A0000}"/>
    <cellStyle name="Povezana celica 5" xfId="2571" xr:uid="{00000000-0005-0000-0000-0000250A0000}"/>
    <cellStyle name="Povezana celica 5 2" xfId="2572" xr:uid="{00000000-0005-0000-0000-0000260A0000}"/>
    <cellStyle name="Povezana celica 5 3" xfId="2573" xr:uid="{00000000-0005-0000-0000-0000270A0000}"/>
    <cellStyle name="Preveri celico 2" xfId="2574" xr:uid="{00000000-0005-0000-0000-0000280A0000}"/>
    <cellStyle name="Preveri celico 2 2" xfId="2575" xr:uid="{00000000-0005-0000-0000-0000290A0000}"/>
    <cellStyle name="Preveri celico 2 3" xfId="2576" xr:uid="{00000000-0005-0000-0000-00002A0A0000}"/>
    <cellStyle name="Preveri celico 3" xfId="2577" xr:uid="{00000000-0005-0000-0000-00002B0A0000}"/>
    <cellStyle name="Preveri celico 3 2" xfId="2578" xr:uid="{00000000-0005-0000-0000-00002C0A0000}"/>
    <cellStyle name="Preveri celico 3 3" xfId="2579" xr:uid="{00000000-0005-0000-0000-00002D0A0000}"/>
    <cellStyle name="Preveri celico 4" xfId="2580" xr:uid="{00000000-0005-0000-0000-00002E0A0000}"/>
    <cellStyle name="Preveri celico 4 2" xfId="2581" xr:uid="{00000000-0005-0000-0000-00002F0A0000}"/>
    <cellStyle name="Preveri celico 4 3" xfId="2582" xr:uid="{00000000-0005-0000-0000-0000300A0000}"/>
    <cellStyle name="Preveri celico 5" xfId="2583" xr:uid="{00000000-0005-0000-0000-0000310A0000}"/>
    <cellStyle name="Preveri celico 5 2" xfId="2584" xr:uid="{00000000-0005-0000-0000-0000320A0000}"/>
    <cellStyle name="Preveri celico 5 3" xfId="2585" xr:uid="{00000000-0005-0000-0000-0000330A0000}"/>
    <cellStyle name="PRVA VRSTA Element delo" xfId="3663" xr:uid="{8C77BDAD-B74C-4A96-8A9C-39BF663FCC0D}"/>
    <cellStyle name="PRVA VRSTA Element delo 2" xfId="3664" xr:uid="{12031086-DC7C-4BC9-B396-03D441C1BF45}"/>
    <cellStyle name="PRVA VRSTA Element delo 3" xfId="3665" xr:uid="{385AD4C6-9CBF-4D24-91DB-FF82F0E4C423}"/>
    <cellStyle name="PRVA VRSTA Element delo_Sheet1" xfId="3666" xr:uid="{FB5A1C63-5E7D-4B8C-A24C-500934F916A7}"/>
    <cellStyle name="Računanje 2" xfId="2586" xr:uid="{00000000-0005-0000-0000-0000340A0000}"/>
    <cellStyle name="Računanje 2 2" xfId="2587" xr:uid="{00000000-0005-0000-0000-0000350A0000}"/>
    <cellStyle name="Računanje 2 3" xfId="2588" xr:uid="{00000000-0005-0000-0000-0000360A0000}"/>
    <cellStyle name="Računanje 2 4" xfId="2589" xr:uid="{00000000-0005-0000-0000-0000370A0000}"/>
    <cellStyle name="Računanje 2 5" xfId="2590" xr:uid="{00000000-0005-0000-0000-0000380A0000}"/>
    <cellStyle name="Računanje 3" xfId="2591" xr:uid="{00000000-0005-0000-0000-0000390A0000}"/>
    <cellStyle name="Računanje 3 2" xfId="2592" xr:uid="{00000000-0005-0000-0000-00003A0A0000}"/>
    <cellStyle name="Računanje 3 3" xfId="2593" xr:uid="{00000000-0005-0000-0000-00003B0A0000}"/>
    <cellStyle name="Računanje 4" xfId="2594" xr:uid="{00000000-0005-0000-0000-00003C0A0000}"/>
    <cellStyle name="Računanje 4 2" xfId="2595" xr:uid="{00000000-0005-0000-0000-00003D0A0000}"/>
    <cellStyle name="Računanje 4 3" xfId="2596" xr:uid="{00000000-0005-0000-0000-00003E0A0000}"/>
    <cellStyle name="Računanje 5" xfId="2597" xr:uid="{00000000-0005-0000-0000-00003F0A0000}"/>
    <cellStyle name="Računanje 5 2" xfId="2598" xr:uid="{00000000-0005-0000-0000-0000400A0000}"/>
    <cellStyle name="Računanje 5 3" xfId="2599" xr:uid="{00000000-0005-0000-0000-0000410A0000}"/>
    <cellStyle name="Sheet Title" xfId="2792" xr:uid="{299DAF5E-7D72-4A6E-9294-C86AE3BB669E}"/>
    <cellStyle name="Skupaj cena" xfId="3667" xr:uid="{D839B974-4F3B-4E06-831C-28E2F3A91739}"/>
    <cellStyle name="Skupaj cena 2" xfId="3668" xr:uid="{DD86AD3C-53A2-4391-869B-9E05E36E4156}"/>
    <cellStyle name="Skupaj cena 3" xfId="3669" xr:uid="{57DC58EF-32AF-49CD-9352-A65658F04AB9}"/>
    <cellStyle name="Slabo 2" xfId="2600" xr:uid="{00000000-0005-0000-0000-0000420A0000}"/>
    <cellStyle name="Slabo 2 2" xfId="2601" xr:uid="{00000000-0005-0000-0000-0000430A0000}"/>
    <cellStyle name="Slabo 2 3" xfId="2602" xr:uid="{00000000-0005-0000-0000-0000440A0000}"/>
    <cellStyle name="Slabo 2 4" xfId="2603" xr:uid="{00000000-0005-0000-0000-0000450A0000}"/>
    <cellStyle name="Slabo 2 5" xfId="2604" xr:uid="{00000000-0005-0000-0000-0000460A0000}"/>
    <cellStyle name="Slabo 3" xfId="2605" xr:uid="{00000000-0005-0000-0000-0000470A0000}"/>
    <cellStyle name="Slabo 3 2" xfId="2606" xr:uid="{00000000-0005-0000-0000-0000480A0000}"/>
    <cellStyle name="Slabo 3 3" xfId="2607" xr:uid="{00000000-0005-0000-0000-0000490A0000}"/>
    <cellStyle name="Slabo 4" xfId="2608" xr:uid="{00000000-0005-0000-0000-00004A0A0000}"/>
    <cellStyle name="Slabo 4 2" xfId="2609" xr:uid="{00000000-0005-0000-0000-00004B0A0000}"/>
    <cellStyle name="Slabo 4 3" xfId="2610" xr:uid="{00000000-0005-0000-0000-00004C0A0000}"/>
    <cellStyle name="Slabo 5" xfId="2611" xr:uid="{00000000-0005-0000-0000-00004D0A0000}"/>
    <cellStyle name="Slabo 5 2" xfId="2612" xr:uid="{00000000-0005-0000-0000-00004E0A0000}"/>
    <cellStyle name="Slabo 5 3" xfId="2613" xr:uid="{00000000-0005-0000-0000-00004F0A0000}"/>
    <cellStyle name="Slog 1" xfId="2614" xr:uid="{00000000-0005-0000-0000-0000500A0000}"/>
    <cellStyle name="Slog 1 2" xfId="2615" xr:uid="{00000000-0005-0000-0000-0000510A0000}"/>
    <cellStyle name="Slog 1 3" xfId="2616" xr:uid="{00000000-0005-0000-0000-0000520A0000}"/>
    <cellStyle name="Slog 1 3 2" xfId="3544" xr:uid="{43B2DC08-FD8D-4A1A-9F20-3E954C69785E}"/>
    <cellStyle name="Standard 3" xfId="2617" xr:uid="{00000000-0005-0000-0000-0000530A0000}"/>
    <cellStyle name="Standard_aktuell" xfId="3670" xr:uid="{5FCBA748-8A4A-4F7F-9E9A-A7B2213EFE56}"/>
    <cellStyle name="Style 1" xfId="2793" xr:uid="{F4D7870C-00A0-4793-B4B4-4B307F7E54E5}"/>
    <cellStyle name="Style 1 2" xfId="3671" xr:uid="{FAB4BB0C-F334-4D79-A766-A28653B2ADF5}"/>
    <cellStyle name="Številka" xfId="2696" xr:uid="{00000000-0005-0000-0000-0000550A0000}"/>
    <cellStyle name="Testo avviso" xfId="3672" xr:uid="{9C57B6F0-9E6A-4CDB-B416-3CC149374938}"/>
    <cellStyle name="Testo descrittivo" xfId="3673" xr:uid="{1A5A308D-65E8-44DA-B036-A08571BF6228}"/>
    <cellStyle name="Title" xfId="2794" xr:uid="{3A49FE9D-EEE4-442F-976A-C26346DC95E1}"/>
    <cellStyle name="Title 2" xfId="3674" xr:uid="{272F1275-1BCA-43F3-A53D-77FA47BC622D}"/>
    <cellStyle name="Title 2 2" xfId="3675" xr:uid="{31778FA2-EE7C-4BCB-962F-A39A73BEE1BC}"/>
    <cellStyle name="Title 2 3" xfId="3676" xr:uid="{42EF859B-1CA2-4A0E-88FD-80674ABD4AE1}"/>
    <cellStyle name="Title 3" xfId="3677" xr:uid="{6E31D99C-35CF-4029-9F97-85EA4D204D72}"/>
    <cellStyle name="Title 3 2" xfId="3678" xr:uid="{21AAF958-68C6-435C-B494-AE187E6E11EF}"/>
    <cellStyle name="Title 3 3" xfId="3679" xr:uid="{40FA9FCD-8A88-437A-8454-2D88CEB01F53}"/>
    <cellStyle name="Title 4" xfId="3680" xr:uid="{D191F835-3484-4CCE-8479-B46DA0A65816}"/>
    <cellStyle name="Title 4 2" xfId="3681" xr:uid="{0A1B5BA2-88C9-4AE8-A0A0-D7BEF8D8024F}"/>
    <cellStyle name="Title 4 3" xfId="3682" xr:uid="{AE39CDF3-51E9-476D-90DE-0829ABEC63BE}"/>
    <cellStyle name="Title 5" xfId="3683" xr:uid="{72060C0E-71E8-4551-844C-4B1D70CAB0BD}"/>
    <cellStyle name="Title 5 2" xfId="3684" xr:uid="{448CA14B-69AE-4307-A143-92AB22F65AAA}"/>
    <cellStyle name="Title 5 3" xfId="3685" xr:uid="{E77C5480-B01A-4729-9456-729559E452D9}"/>
    <cellStyle name="Titolo" xfId="3686" xr:uid="{7BC41BC7-AEE9-438D-8AE7-117902079798}"/>
    <cellStyle name="Titolo 1" xfId="3687" xr:uid="{74F00A81-B990-4D95-9350-9DF29AC34819}"/>
    <cellStyle name="Titolo 2" xfId="3688" xr:uid="{91A3C31D-5FDB-4FEE-9A91-216FAED7F86C}"/>
    <cellStyle name="Titolo 3" xfId="3689" xr:uid="{2D2B91B5-4B59-4B01-8C35-E509B44E4FC7}"/>
    <cellStyle name="Titolo 4" xfId="3690" xr:uid="{1E4B5234-0357-48ED-8C3C-4BCA3DBC8540}"/>
    <cellStyle name="Total" xfId="2795" xr:uid="{3675BB85-3E23-4EA0-9148-93AEF5D010CD}"/>
    <cellStyle name="Total 10" xfId="3691" xr:uid="{D27FA441-2F7B-4365-82EF-4A9038D0EA4D}"/>
    <cellStyle name="Total 10 2" xfId="3692" xr:uid="{C37CC539-3ECA-4D37-B2EC-0E3DC3A9778F}"/>
    <cellStyle name="Total 10 3" xfId="3693" xr:uid="{57E518BD-95D9-4486-BA9B-4D462685916A}"/>
    <cellStyle name="Total 2" xfId="2618" xr:uid="{00000000-0005-0000-0000-0000560A0000}"/>
    <cellStyle name="Total 2 2" xfId="3694" xr:uid="{C90AF16F-EB89-446D-BAAA-396FA8D5DD53}"/>
    <cellStyle name="Total 2 3" xfId="3695" xr:uid="{0735459E-C484-4398-AA27-50E735651116}"/>
    <cellStyle name="Total 3" xfId="3696" xr:uid="{B5E53E8A-AF7D-4317-A517-2083EE740E19}"/>
    <cellStyle name="Total 3 2" xfId="3697" xr:uid="{E97FA768-EE9A-49BB-9DC8-F8859E9CDD8B}"/>
    <cellStyle name="Total 3 3" xfId="3698" xr:uid="{005D2561-6068-4DDA-B861-778AABC46D55}"/>
    <cellStyle name="Total 4" xfId="3699" xr:uid="{AC7019FB-FDC1-4CD2-B890-60900EB80DF0}"/>
    <cellStyle name="Total 4 2" xfId="3700" xr:uid="{7D66F658-75BE-4957-84F0-D8D434697D11}"/>
    <cellStyle name="Total 4 3" xfId="3701" xr:uid="{D8C5F039-A682-4FA5-A33C-EACF7BB17DE4}"/>
    <cellStyle name="Total 5" xfId="3702" xr:uid="{3AEAD893-AC1D-44F1-A259-898A75326BF1}"/>
    <cellStyle name="Total 5 2" xfId="3703" xr:uid="{8FF6778E-C149-4791-99E2-9F9CA506B202}"/>
    <cellStyle name="Total 5 3" xfId="3704" xr:uid="{77438B02-DBD6-4E56-8B26-25F8DCC01F71}"/>
    <cellStyle name="Total 6" xfId="3705" xr:uid="{8DF28D5E-2082-4F0D-AB9D-97F9028CFA38}"/>
    <cellStyle name="Total 6 2" xfId="3706" xr:uid="{ACE81DF6-6011-4CE3-90F1-B6057DF21F28}"/>
    <cellStyle name="Total 6 3" xfId="3707" xr:uid="{6AB2EF4A-1C30-4CD8-B1BA-9DFF5FF01908}"/>
    <cellStyle name="Total 7" xfId="3708" xr:uid="{D1456E0F-6DC8-4A6F-9012-4F05F5B6699E}"/>
    <cellStyle name="Total 7 2" xfId="3709" xr:uid="{18695680-84D4-420E-8166-9954B4FD7CD9}"/>
    <cellStyle name="Total 7 3" xfId="3710" xr:uid="{E85BB0D8-3C70-4E27-9B81-137B6DD29208}"/>
    <cellStyle name="Total 8" xfId="3711" xr:uid="{6C77245B-8F60-4AC5-9A17-B69A2253B2C3}"/>
    <cellStyle name="Total 8 2" xfId="3712" xr:uid="{F3273589-AD1F-4E30-A7DF-A7763DC42773}"/>
    <cellStyle name="Total 8 3" xfId="3713" xr:uid="{E2C8191A-A1A8-4739-9FF0-031060526554}"/>
    <cellStyle name="Total 9" xfId="3714" xr:uid="{41987BD2-9E15-452D-9CEE-F9DC353DCB51}"/>
    <cellStyle name="Total 9 2" xfId="3715" xr:uid="{F913B31B-C2DF-46E1-8F5C-24321B119440}"/>
    <cellStyle name="Total 9 3" xfId="3716" xr:uid="{706B33D1-B3C5-4118-93B6-0B2F5E1CE531}"/>
    <cellStyle name="Totale" xfId="3717" xr:uid="{F5A308BF-76DA-4EA9-872F-02530FA7E29B}"/>
    <cellStyle name="Valore non valido" xfId="3718" xr:uid="{10B13225-D817-4181-84E4-EB3C1A3007A6}"/>
    <cellStyle name="Valore valido" xfId="3719" xr:uid="{04250733-9495-4B2F-9CC7-F2DC1BABDDCF}"/>
    <cellStyle name="Valuta (0)_LACEYS TV price list 20030603" xfId="2796" xr:uid="{F37EBE98-73B6-40AF-9115-50A9B0D2E103}"/>
    <cellStyle name="Valuta 2" xfId="2619" xr:uid="{00000000-0005-0000-0000-0000570A0000}"/>
    <cellStyle name="Valuta 2 10" xfId="2620" xr:uid="{00000000-0005-0000-0000-0000580A0000}"/>
    <cellStyle name="Valuta 2 11" xfId="2621" xr:uid="{00000000-0005-0000-0000-0000590A0000}"/>
    <cellStyle name="Valuta 2 12" xfId="2622" xr:uid="{00000000-0005-0000-0000-00005A0A0000}"/>
    <cellStyle name="Valuta 2 13" xfId="2623" xr:uid="{00000000-0005-0000-0000-00005B0A0000}"/>
    <cellStyle name="Valuta 2 14" xfId="2624" xr:uid="{00000000-0005-0000-0000-00005C0A0000}"/>
    <cellStyle name="Valuta 2 15" xfId="2625" xr:uid="{00000000-0005-0000-0000-00005D0A0000}"/>
    <cellStyle name="Valuta 2 16" xfId="2626" xr:uid="{00000000-0005-0000-0000-00005E0A0000}"/>
    <cellStyle name="Valuta 2 17" xfId="2627" xr:uid="{00000000-0005-0000-0000-00005F0A0000}"/>
    <cellStyle name="Valuta 2 18" xfId="2797" xr:uid="{1B59CD00-57FC-43E4-94E5-A0093195B278}"/>
    <cellStyle name="Valuta 2 19" xfId="3720" xr:uid="{5994AA28-E728-4F4F-84BD-C9FA4E2D6433}"/>
    <cellStyle name="Valuta 2 2" xfId="2628" xr:uid="{00000000-0005-0000-0000-0000600A0000}"/>
    <cellStyle name="Valuta 2 2 2" xfId="2629" xr:uid="{00000000-0005-0000-0000-0000610A0000}"/>
    <cellStyle name="Valuta 2 3" xfId="2630" xr:uid="{00000000-0005-0000-0000-0000620A0000}"/>
    <cellStyle name="Valuta 2 3 2" xfId="2631" xr:uid="{00000000-0005-0000-0000-0000630A0000}"/>
    <cellStyle name="Valuta 2 4" xfId="2632" xr:uid="{00000000-0005-0000-0000-0000640A0000}"/>
    <cellStyle name="Valuta 2 5" xfId="2633" xr:uid="{00000000-0005-0000-0000-0000650A0000}"/>
    <cellStyle name="Valuta 2 6" xfId="2634" xr:uid="{00000000-0005-0000-0000-0000660A0000}"/>
    <cellStyle name="Valuta 2 7" xfId="2635" xr:uid="{00000000-0005-0000-0000-0000670A0000}"/>
    <cellStyle name="Valuta 2 8" xfId="2636" xr:uid="{00000000-0005-0000-0000-0000680A0000}"/>
    <cellStyle name="Valuta 2 9" xfId="2637" xr:uid="{00000000-0005-0000-0000-0000690A0000}"/>
    <cellStyle name="Valuta 3" xfId="2638" xr:uid="{00000000-0005-0000-0000-00006A0A0000}"/>
    <cellStyle name="Vejica [0] 2" xfId="2639" xr:uid="{00000000-0005-0000-0000-00006B0A0000}"/>
    <cellStyle name="Vejica 10" xfId="2640" xr:uid="{00000000-0005-0000-0000-00006C0A0000}"/>
    <cellStyle name="Vejica 11" xfId="2641" xr:uid="{00000000-0005-0000-0000-00006D0A0000}"/>
    <cellStyle name="Vejica 12" xfId="2642" xr:uid="{00000000-0005-0000-0000-00006E0A0000}"/>
    <cellStyle name="Vejica 13" xfId="2643" xr:uid="{00000000-0005-0000-0000-00006F0A0000}"/>
    <cellStyle name="Vejica 14" xfId="2644" xr:uid="{00000000-0005-0000-0000-0000700A0000}"/>
    <cellStyle name="Vejica 2" xfId="2645" xr:uid="{00000000-0005-0000-0000-0000710A0000}"/>
    <cellStyle name="Vejica 2 2" xfId="2646" xr:uid="{00000000-0005-0000-0000-0000720A0000}"/>
    <cellStyle name="Vejica 2 2 2" xfId="2647" xr:uid="{00000000-0005-0000-0000-0000730A0000}"/>
    <cellStyle name="Vejica 2 2 3" xfId="2648" xr:uid="{00000000-0005-0000-0000-0000740A0000}"/>
    <cellStyle name="Vejica 2 3" xfId="2649" xr:uid="{00000000-0005-0000-0000-0000750A0000}"/>
    <cellStyle name="Vejica 2 3 2" xfId="2650" xr:uid="{00000000-0005-0000-0000-0000760A0000}"/>
    <cellStyle name="Vejica 2 3 3" xfId="2651" xr:uid="{00000000-0005-0000-0000-0000770A0000}"/>
    <cellStyle name="Vejica 2 3 4" xfId="2652" xr:uid="{00000000-0005-0000-0000-0000780A0000}"/>
    <cellStyle name="Vejica 2 4" xfId="2653" xr:uid="{00000000-0005-0000-0000-0000790A0000}"/>
    <cellStyle name="Vejica 2 5" xfId="2798" xr:uid="{01F07FF7-3D91-49C0-B04B-1519C7D87669}"/>
    <cellStyle name="Vejica 2_NASLOVNICA PREDRAČUNOV" xfId="2654" xr:uid="{00000000-0005-0000-0000-00007A0A0000}"/>
    <cellStyle name="Vejica 3" xfId="2655" xr:uid="{00000000-0005-0000-0000-00007B0A0000}"/>
    <cellStyle name="Vejica 3 2" xfId="2656" xr:uid="{00000000-0005-0000-0000-00007C0A0000}"/>
    <cellStyle name="Vejica 3 3" xfId="2657" xr:uid="{00000000-0005-0000-0000-00007D0A0000}"/>
    <cellStyle name="Vejica 3 4" xfId="2658" xr:uid="{00000000-0005-0000-0000-00007E0A0000}"/>
    <cellStyle name="Vejica 3 5" xfId="2711" xr:uid="{00000000-0005-0000-0000-00007F0A0000}"/>
    <cellStyle name="Vejica 3 6" xfId="3721" xr:uid="{7BE3221D-61E6-45DE-A8FE-C52FED56EFEF}"/>
    <cellStyle name="Vejica 4" xfId="2659" xr:uid="{00000000-0005-0000-0000-0000800A0000}"/>
    <cellStyle name="Vejica 5" xfId="2660" xr:uid="{00000000-0005-0000-0000-0000810A0000}"/>
    <cellStyle name="Vejica 6" xfId="2661" xr:uid="{00000000-0005-0000-0000-0000820A0000}"/>
    <cellStyle name="Vejica 7" xfId="2662" xr:uid="{00000000-0005-0000-0000-0000830A0000}"/>
    <cellStyle name="Vejica 8" xfId="2663" xr:uid="{00000000-0005-0000-0000-0000840A0000}"/>
    <cellStyle name="Vejica 9" xfId="2664" xr:uid="{00000000-0005-0000-0000-0000850A0000}"/>
    <cellStyle name="Vejica_popis-splošno-zun.ured" xfId="2709" xr:uid="{00000000-0005-0000-0000-0000860A0000}"/>
    <cellStyle name="Vnos 2" xfId="2665" xr:uid="{00000000-0005-0000-0000-0000870A0000}"/>
    <cellStyle name="Vnos 2 2" xfId="2666" xr:uid="{00000000-0005-0000-0000-0000880A0000}"/>
    <cellStyle name="Vnos 2 3" xfId="2667" xr:uid="{00000000-0005-0000-0000-0000890A0000}"/>
    <cellStyle name="Vnos 2 4" xfId="2668" xr:uid="{00000000-0005-0000-0000-00008A0A0000}"/>
    <cellStyle name="Vnos 2 5" xfId="2669" xr:uid="{00000000-0005-0000-0000-00008B0A0000}"/>
    <cellStyle name="Vnos 3" xfId="2670" xr:uid="{00000000-0005-0000-0000-00008C0A0000}"/>
    <cellStyle name="Vnos 3 2" xfId="2671" xr:uid="{00000000-0005-0000-0000-00008D0A0000}"/>
    <cellStyle name="Vnos 3 3" xfId="2672" xr:uid="{00000000-0005-0000-0000-00008E0A0000}"/>
    <cellStyle name="Vnos 4" xfId="2673" xr:uid="{00000000-0005-0000-0000-00008F0A0000}"/>
    <cellStyle name="Vnos 4 2" xfId="2674" xr:uid="{00000000-0005-0000-0000-0000900A0000}"/>
    <cellStyle name="Vnos 4 3" xfId="2675" xr:uid="{00000000-0005-0000-0000-0000910A0000}"/>
    <cellStyle name="Vnos 5" xfId="2676" xr:uid="{00000000-0005-0000-0000-0000920A0000}"/>
    <cellStyle name="Vnos 5 2" xfId="2677" xr:uid="{00000000-0005-0000-0000-0000930A0000}"/>
    <cellStyle name="Vnos 5 3" xfId="2678" xr:uid="{00000000-0005-0000-0000-0000940A0000}"/>
    <cellStyle name="Vsota 2" xfId="2679" xr:uid="{00000000-0005-0000-0000-0000950A0000}"/>
    <cellStyle name="Vsota 2 2" xfId="2680" xr:uid="{00000000-0005-0000-0000-0000960A0000}"/>
    <cellStyle name="Vsota 2 3" xfId="2681" xr:uid="{00000000-0005-0000-0000-0000970A0000}"/>
    <cellStyle name="Vsota 2 4" xfId="2682" xr:uid="{00000000-0005-0000-0000-0000980A0000}"/>
    <cellStyle name="Vsota 2 5" xfId="2683" xr:uid="{00000000-0005-0000-0000-0000990A0000}"/>
    <cellStyle name="Vsota 3" xfId="2684" xr:uid="{00000000-0005-0000-0000-00009A0A0000}"/>
    <cellStyle name="Vsota 3 2" xfId="2685" xr:uid="{00000000-0005-0000-0000-00009B0A0000}"/>
    <cellStyle name="Vsota 3 3" xfId="2686" xr:uid="{00000000-0005-0000-0000-00009C0A0000}"/>
    <cellStyle name="Vsota 4" xfId="2687" xr:uid="{00000000-0005-0000-0000-00009D0A0000}"/>
    <cellStyle name="Vsota 4 2" xfId="2688" xr:uid="{00000000-0005-0000-0000-00009E0A0000}"/>
    <cellStyle name="Vsota 4 3" xfId="2689" xr:uid="{00000000-0005-0000-0000-00009F0A0000}"/>
    <cellStyle name="Vsota 5" xfId="2690" xr:uid="{00000000-0005-0000-0000-0000A00A0000}"/>
    <cellStyle name="Vsota 5 2" xfId="2691" xr:uid="{00000000-0005-0000-0000-0000A10A0000}"/>
    <cellStyle name="Vsota 5 3" xfId="2692" xr:uid="{00000000-0005-0000-0000-0000A20A0000}"/>
    <cellStyle name="Währung [0]_Tabelle1" xfId="2693" xr:uid="{00000000-0005-0000-0000-0000A30A0000}"/>
    <cellStyle name="Währung_Tabelle1" xfId="2694" xr:uid="{00000000-0005-0000-0000-0000A40A0000}"/>
    <cellStyle name="Warning Text" xfId="2799" xr:uid="{D0D8A79E-7810-4B67-BE49-D4E626503489}"/>
    <cellStyle name="Warning Text 2" xfId="3722" xr:uid="{1DEEF6E2-2EDA-420E-8ECA-A631134FAFB7}"/>
    <cellStyle name="Warning Text 2 2" xfId="3723" xr:uid="{9C94CEA8-9410-43BA-B26C-8AAD896ECB07}"/>
    <cellStyle name="Warning Text 2 3" xfId="3724" xr:uid="{37FE4E3A-A536-46E1-BFF2-1B7979177E64}"/>
    <cellStyle name="Warning Text 3" xfId="3725" xr:uid="{E8070A9E-12F3-496B-A95E-30776734146C}"/>
    <cellStyle name="Warning Text 3 2" xfId="3726" xr:uid="{39621BE4-B5A5-4F71-BD73-2ACB0A192692}"/>
    <cellStyle name="Warning Text 3 3" xfId="3727" xr:uid="{53E9C4DC-294C-4693-BD70-D38EDBE8C67C}"/>
    <cellStyle name="Warning Text 4" xfId="3728" xr:uid="{1ECBD4E8-6ACD-4264-BCCC-6ACB6FAC1166}"/>
    <cellStyle name="Warning Text 4 2" xfId="3729" xr:uid="{A0018310-0D88-46C5-A89C-07CB48642A87}"/>
    <cellStyle name="Warning Text 4 3" xfId="3730" xr:uid="{9A5432D5-7D6C-46C4-B73B-D40E2E7655A4}"/>
    <cellStyle name="Warning Text 5" xfId="3731" xr:uid="{3B144180-E4D5-4CC9-8C09-8620C970D0C6}"/>
    <cellStyle name="Warning Text 5 2" xfId="3732" xr:uid="{9C7C495A-1236-45AB-BCC1-06BC265827D8}"/>
    <cellStyle name="Warning Text 5 3" xfId="3733" xr:uid="{2583E57D-E783-4F20-98C2-2DD10024069C}"/>
    <cellStyle name="Znesek" xfId="2701" xr:uid="{00000000-0005-0000-0000-0000A50A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ocuments%20and%20Settings/Iztokp/My%20Documents/PROJEKTI/OBJEKTI/BOLNICA%20SLOVENJ%20GRADEC/ELCOM/09-010-000638.xlsx" TargetMode="External"/><Relationship Id="rId1" Type="http://schemas.openxmlformats.org/officeDocument/2006/relationships/externalLinkPath" Target="/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B1004"/>
  <sheetViews>
    <sheetView tabSelected="1" view="pageBreakPreview" zoomScaleNormal="100" zoomScaleSheetLayoutView="100" workbookViewId="0"/>
  </sheetViews>
  <sheetFormatPr defaultRowHeight="15"/>
  <cols>
    <col min="1" max="1" width="7.140625" style="6" customWidth="1"/>
    <col min="2" max="2" width="44.7109375" style="12" bestFit="1" customWidth="1"/>
    <col min="3" max="3" width="9.42578125" style="8" bestFit="1" customWidth="1"/>
    <col min="4" max="4" width="14.5703125" style="9" bestFit="1" customWidth="1"/>
    <col min="5" max="5" width="10.5703125" style="10" bestFit="1" customWidth="1"/>
    <col min="6" max="6" width="15.7109375" style="10" customWidth="1"/>
    <col min="7" max="16384" width="9.140625" style="5"/>
  </cols>
  <sheetData>
    <row r="2" spans="1:6" ht="15.75" thickBot="1">
      <c r="A2" s="1" t="s">
        <v>12</v>
      </c>
      <c r="B2" s="2" t="s">
        <v>20</v>
      </c>
      <c r="C2" s="3"/>
      <c r="D2" s="3"/>
      <c r="E2" s="4"/>
      <c r="F2" s="115">
        <v>46197</v>
      </c>
    </row>
    <row r="4" spans="1:6" ht="15.75" thickBot="1">
      <c r="A4" s="172" t="s">
        <v>21</v>
      </c>
      <c r="B4" s="172"/>
      <c r="C4" s="149"/>
      <c r="D4" s="150" t="s">
        <v>282</v>
      </c>
      <c r="E4" s="149"/>
      <c r="F4" s="149"/>
    </row>
    <row r="6" spans="1:6">
      <c r="A6" s="11" t="str">
        <f>(A54)</f>
        <v>1.</v>
      </c>
      <c r="B6" s="12" t="str">
        <f>B54</f>
        <v>RAZSVETLJAVA</v>
      </c>
      <c r="C6" s="13"/>
      <c r="D6" s="14">
        <f>F146</f>
        <v>0</v>
      </c>
    </row>
    <row r="7" spans="1:6">
      <c r="A7" s="11" t="str">
        <f>(A148)</f>
        <v>2.</v>
      </c>
      <c r="B7" s="15" t="str">
        <f>B148</f>
        <v>MONTAŽNI MATERIAL</v>
      </c>
      <c r="C7" s="13"/>
      <c r="D7" s="14">
        <f>F300</f>
        <v>0</v>
      </c>
    </row>
    <row r="8" spans="1:6">
      <c r="A8" s="11" t="str">
        <f>A302</f>
        <v>3.</v>
      </c>
      <c r="B8" s="15" t="str">
        <f>B302</f>
        <v>RAZDELILNIKI</v>
      </c>
      <c r="D8" s="10">
        <f>F416</f>
        <v>0</v>
      </c>
    </row>
    <row r="9" spans="1:6">
      <c r="A9" s="11" t="str">
        <f>A418</f>
        <v>4.</v>
      </c>
      <c r="B9" s="15" t="str">
        <f>B418</f>
        <v>STRELOVOD</v>
      </c>
      <c r="D9" s="10">
        <f>F462</f>
        <v>0</v>
      </c>
    </row>
    <row r="10" spans="1:6">
      <c r="A10" s="11" t="str">
        <f>A464</f>
        <v>5.</v>
      </c>
      <c r="B10" s="11" t="str">
        <f>B464</f>
        <v>POŽARNO JAVLJANJE</v>
      </c>
      <c r="D10" s="10">
        <f>F557</f>
        <v>0</v>
      </c>
    </row>
    <row r="11" spans="1:6">
      <c r="A11" s="11" t="str">
        <f>A559</f>
        <v>6.</v>
      </c>
      <c r="B11" s="12" t="str">
        <f>B559</f>
        <v>ODT, KRMILJENJE OKEN</v>
      </c>
      <c r="D11" s="10">
        <f>F593</f>
        <v>0</v>
      </c>
    </row>
    <row r="12" spans="1:6">
      <c r="A12" s="11" t="str">
        <f>A595</f>
        <v>7.</v>
      </c>
      <c r="B12" s="11" t="str">
        <f>B595</f>
        <v>PASIVNA OPREMA STRUKTURIRANEGA OŽIČENJA</v>
      </c>
      <c r="D12" s="10">
        <f>F723</f>
        <v>0</v>
      </c>
    </row>
    <row r="13" spans="1:6">
      <c r="A13" s="11" t="str">
        <f>A725</f>
        <v>8.</v>
      </c>
      <c r="B13" s="11" t="str">
        <f>B725</f>
        <v>PROTIVLOMNI SISTEM</v>
      </c>
      <c r="D13" s="10">
        <f>F764</f>
        <v>0</v>
      </c>
    </row>
    <row r="14" spans="1:6">
      <c r="A14" s="11" t="str">
        <f>A766</f>
        <v>9.</v>
      </c>
      <c r="B14" s="11" t="str">
        <f>B766</f>
        <v>SISTEM VIDEO NADZORA</v>
      </c>
      <c r="D14" s="10">
        <f>F793</f>
        <v>0</v>
      </c>
    </row>
    <row r="15" spans="1:6">
      <c r="A15" s="11" t="str">
        <f>A795</f>
        <v>10.</v>
      </c>
      <c r="B15" s="11" t="str">
        <f>B795</f>
        <v>KONTROLA PRISTOPA</v>
      </c>
      <c r="D15" s="10">
        <f>F828</f>
        <v>0</v>
      </c>
    </row>
    <row r="16" spans="1:6">
      <c r="A16" s="11" t="str">
        <f>A860</f>
        <v>11.</v>
      </c>
      <c r="B16" s="11" t="str">
        <f>B860</f>
        <v>OPREMA DVORANE</v>
      </c>
      <c r="D16" s="10">
        <f>F928</f>
        <v>0</v>
      </c>
    </row>
    <row r="17" spans="1:6">
      <c r="A17" s="11" t="str">
        <f>A930</f>
        <v>12.</v>
      </c>
      <c r="B17" s="11" t="str">
        <f>B930</f>
        <v>MULTIMEDIJSKA OPREMA PISARNE</v>
      </c>
      <c r="D17" s="10">
        <f>F947</f>
        <v>0</v>
      </c>
    </row>
    <row r="18" spans="1:6">
      <c r="A18" s="11" t="str">
        <f>A949</f>
        <v>13.</v>
      </c>
      <c r="B18" s="11" t="str">
        <f>B949</f>
        <v>ZUNANJA UREDITEV</v>
      </c>
      <c r="D18" s="10">
        <f>F985</f>
        <v>0</v>
      </c>
    </row>
    <row r="19" spans="1:6">
      <c r="A19" s="11" t="str">
        <f>A987</f>
        <v>14.</v>
      </c>
      <c r="B19" s="11" t="str">
        <f>B987</f>
        <v>OSTALE OBVEZNOSTI</v>
      </c>
      <c r="D19" s="10">
        <f>F1003</f>
        <v>0</v>
      </c>
    </row>
    <row r="20" spans="1:6">
      <c r="D20" s="10"/>
    </row>
    <row r="21" spans="1:6" ht="15.75" thickBot="1">
      <c r="A21" s="16"/>
      <c r="B21" s="17" t="s">
        <v>3</v>
      </c>
      <c r="C21" s="18"/>
      <c r="D21" s="19">
        <f>SUM(D6:D20)</f>
        <v>0</v>
      </c>
      <c r="E21" s="18"/>
      <c r="F21" s="18"/>
    </row>
    <row r="22" spans="1:6" ht="15.75" thickTop="1"/>
    <row r="24" spans="1:6">
      <c r="B24" s="12" t="s">
        <v>13</v>
      </c>
    </row>
    <row r="26" spans="1:6" ht="120">
      <c r="B26" s="20" t="s">
        <v>4</v>
      </c>
      <c r="C26" s="21"/>
      <c r="D26" s="21"/>
      <c r="E26" s="22"/>
      <c r="F26" s="22"/>
    </row>
    <row r="27" spans="1:6">
      <c r="B27" s="20"/>
      <c r="C27" s="21"/>
      <c r="D27" s="21"/>
      <c r="E27" s="22"/>
      <c r="F27" s="22"/>
    </row>
    <row r="28" spans="1:6" ht="75">
      <c r="B28" s="20" t="s">
        <v>22</v>
      </c>
      <c r="C28" s="21"/>
      <c r="D28" s="21"/>
      <c r="E28" s="22"/>
      <c r="F28" s="22"/>
    </row>
    <row r="29" spans="1:6">
      <c r="B29" s="20"/>
      <c r="C29" s="21"/>
      <c r="D29" s="21"/>
      <c r="E29" s="22"/>
      <c r="F29" s="22"/>
    </row>
    <row r="30" spans="1:6" ht="120">
      <c r="B30" s="20" t="s">
        <v>5</v>
      </c>
      <c r="C30" s="21"/>
      <c r="D30" s="21"/>
      <c r="E30" s="22"/>
      <c r="F30" s="22"/>
    </row>
    <row r="31" spans="1:6">
      <c r="B31" s="20"/>
      <c r="C31" s="21"/>
      <c r="D31" s="21"/>
      <c r="E31" s="22"/>
      <c r="F31" s="22"/>
    </row>
    <row r="32" spans="1:6" ht="45">
      <c r="B32" s="20" t="s">
        <v>6</v>
      </c>
      <c r="C32" s="21"/>
      <c r="D32" s="21"/>
      <c r="E32" s="22"/>
      <c r="F32" s="22"/>
    </row>
    <row r="33" spans="2:6">
      <c r="B33" s="20"/>
      <c r="C33" s="21"/>
      <c r="D33" s="21"/>
      <c r="E33" s="22"/>
      <c r="F33" s="22"/>
    </row>
    <row r="34" spans="2:6" ht="90">
      <c r="B34" s="20" t="s">
        <v>7</v>
      </c>
      <c r="C34" s="21"/>
      <c r="D34" s="21"/>
      <c r="E34" s="22"/>
      <c r="F34" s="22"/>
    </row>
    <row r="35" spans="2:6">
      <c r="B35" s="20"/>
      <c r="C35" s="21"/>
      <c r="D35" s="21"/>
      <c r="E35" s="22"/>
      <c r="F35" s="22"/>
    </row>
    <row r="36" spans="2:6" ht="30">
      <c r="B36" s="20" t="s">
        <v>8</v>
      </c>
      <c r="C36" s="21"/>
      <c r="D36" s="21"/>
      <c r="E36" s="22"/>
      <c r="F36" s="22"/>
    </row>
    <row r="37" spans="2:6">
      <c r="B37" s="20"/>
      <c r="C37" s="21"/>
      <c r="D37" s="21"/>
      <c r="E37" s="22"/>
      <c r="F37" s="22"/>
    </row>
    <row r="38" spans="2:6" ht="30">
      <c r="B38" s="20" t="s">
        <v>11</v>
      </c>
      <c r="C38" s="21"/>
      <c r="D38" s="21"/>
      <c r="E38" s="22"/>
      <c r="F38" s="22"/>
    </row>
    <row r="39" spans="2:6">
      <c r="B39" s="20"/>
      <c r="C39" s="21"/>
      <c r="D39" s="21"/>
      <c r="E39" s="22"/>
      <c r="F39" s="22"/>
    </row>
    <row r="40" spans="2:6" ht="30">
      <c r="B40" s="20" t="s">
        <v>23</v>
      </c>
      <c r="C40" s="21"/>
      <c r="D40" s="21"/>
      <c r="E40" s="22"/>
      <c r="F40" s="22"/>
    </row>
    <row r="41" spans="2:6">
      <c r="B41" s="20"/>
      <c r="C41" s="21"/>
      <c r="D41" s="21"/>
      <c r="E41" s="22"/>
      <c r="F41" s="22"/>
    </row>
    <row r="42" spans="2:6" ht="105">
      <c r="B42" s="20" t="s">
        <v>24</v>
      </c>
      <c r="C42" s="21"/>
      <c r="D42" s="21"/>
      <c r="E42" s="22"/>
      <c r="F42" s="22"/>
    </row>
    <row r="43" spans="2:6">
      <c r="B43" s="20"/>
      <c r="C43" s="21"/>
      <c r="D43" s="21"/>
      <c r="E43" s="22"/>
      <c r="F43" s="22"/>
    </row>
    <row r="44" spans="2:6" ht="30">
      <c r="B44" s="20" t="s">
        <v>9</v>
      </c>
      <c r="C44" s="21"/>
      <c r="D44" s="21"/>
      <c r="E44" s="22"/>
      <c r="F44" s="22"/>
    </row>
    <row r="45" spans="2:6">
      <c r="B45" s="20"/>
      <c r="C45" s="21"/>
      <c r="D45" s="21"/>
      <c r="E45" s="22"/>
      <c r="F45" s="22"/>
    </row>
    <row r="46" spans="2:6" ht="75">
      <c r="B46" s="20" t="s">
        <v>25</v>
      </c>
      <c r="C46" s="21"/>
      <c r="D46" s="21"/>
      <c r="E46" s="22"/>
      <c r="F46" s="22"/>
    </row>
    <row r="47" spans="2:6">
      <c r="B47" s="20"/>
      <c r="C47" s="21"/>
      <c r="D47" s="21"/>
      <c r="E47" s="22"/>
      <c r="F47" s="22"/>
    </row>
    <row r="48" spans="2:6" ht="30">
      <c r="B48" s="20" t="s">
        <v>26</v>
      </c>
      <c r="C48" s="21"/>
      <c r="D48" s="21"/>
      <c r="E48" s="22"/>
      <c r="F48" s="22"/>
    </row>
    <row r="49" spans="1:6">
      <c r="B49" s="20"/>
      <c r="C49" s="21"/>
      <c r="D49" s="21"/>
      <c r="E49" s="22"/>
      <c r="F49" s="22"/>
    </row>
    <row r="50" spans="1:6">
      <c r="B50" s="20" t="s">
        <v>27</v>
      </c>
      <c r="C50" s="21"/>
      <c r="D50" s="21"/>
      <c r="E50" s="22"/>
      <c r="F50" s="22"/>
    </row>
    <row r="51" spans="1:6">
      <c r="B51" s="20"/>
      <c r="C51" s="21"/>
      <c r="D51" s="21"/>
      <c r="E51" s="22"/>
      <c r="F51" s="22"/>
    </row>
    <row r="52" spans="1:6">
      <c r="B52" s="20" t="s">
        <v>28</v>
      </c>
      <c r="C52" s="21"/>
      <c r="D52" s="21"/>
      <c r="E52" s="22"/>
      <c r="F52" s="22"/>
    </row>
    <row r="54" spans="1:6">
      <c r="A54" s="23" t="s">
        <v>14</v>
      </c>
      <c r="B54" s="24" t="s">
        <v>29</v>
      </c>
      <c r="C54" s="25" t="s">
        <v>15</v>
      </c>
      <c r="D54" s="26" t="s">
        <v>280</v>
      </c>
      <c r="E54" s="27" t="s">
        <v>16</v>
      </c>
      <c r="F54" s="27" t="s">
        <v>281</v>
      </c>
    </row>
    <row r="55" spans="1:6">
      <c r="B55" s="28"/>
    </row>
    <row r="56" spans="1:6">
      <c r="A56" s="29"/>
      <c r="B56" s="28" t="s">
        <v>30</v>
      </c>
      <c r="D56" s="8"/>
    </row>
    <row r="57" spans="1:6" ht="45">
      <c r="A57" s="29"/>
      <c r="B57" s="28" t="s">
        <v>259</v>
      </c>
      <c r="D57" s="8"/>
    </row>
    <row r="58" spans="1:6" ht="90">
      <c r="A58" s="31"/>
      <c r="B58" s="32" t="s">
        <v>223</v>
      </c>
      <c r="D58" s="8"/>
    </row>
    <row r="59" spans="1:6" ht="75">
      <c r="A59" s="33">
        <v>1.01</v>
      </c>
      <c r="B59" s="119" t="s">
        <v>485</v>
      </c>
    </row>
    <row r="60" spans="1:6" ht="240">
      <c r="A60" s="29"/>
      <c r="B60" s="119" t="s">
        <v>488</v>
      </c>
      <c r="C60" s="8" t="s">
        <v>2</v>
      </c>
      <c r="D60" s="9">
        <v>22</v>
      </c>
      <c r="F60" s="10">
        <f>+E60*D60</f>
        <v>0</v>
      </c>
    </row>
    <row r="61" spans="1:6">
      <c r="A61" s="29"/>
      <c r="B61" s="119" t="s">
        <v>490</v>
      </c>
      <c r="C61" s="8" t="s">
        <v>2</v>
      </c>
      <c r="D61" s="9">
        <v>22</v>
      </c>
      <c r="F61" s="10">
        <f>+E61*D61</f>
        <v>0</v>
      </c>
    </row>
    <row r="62" spans="1:6">
      <c r="A62" s="33"/>
      <c r="B62" s="20"/>
    </row>
    <row r="63" spans="1:6" ht="75">
      <c r="A63" s="33">
        <f>MAX($A$20:A62)+0.01</f>
        <v>1.02</v>
      </c>
      <c r="B63" s="119" t="s">
        <v>478</v>
      </c>
    </row>
    <row r="64" spans="1:6" ht="240">
      <c r="A64" s="33"/>
      <c r="B64" s="119" t="s">
        <v>479</v>
      </c>
      <c r="C64" s="8" t="s">
        <v>2</v>
      </c>
      <c r="D64" s="9">
        <v>14</v>
      </c>
      <c r="F64" s="10">
        <f>+E64*D64</f>
        <v>0</v>
      </c>
    </row>
    <row r="65" spans="1:6">
      <c r="A65" s="29"/>
      <c r="B65" s="119" t="s">
        <v>491</v>
      </c>
      <c r="C65" s="8" t="s">
        <v>2</v>
      </c>
      <c r="D65" s="9">
        <v>14</v>
      </c>
      <c r="F65" s="10">
        <f>+E65*D65</f>
        <v>0</v>
      </c>
    </row>
    <row r="66" spans="1:6">
      <c r="A66" s="33"/>
      <c r="B66" s="20"/>
    </row>
    <row r="67" spans="1:6" ht="75">
      <c r="A67" s="33">
        <f>MAX($A$20:A66)+0.01</f>
        <v>1.03</v>
      </c>
      <c r="B67" s="119" t="s">
        <v>480</v>
      </c>
    </row>
    <row r="68" spans="1:6" ht="240">
      <c r="A68" s="33"/>
      <c r="B68" s="119" t="s">
        <v>481</v>
      </c>
      <c r="C68" s="8" t="s">
        <v>2</v>
      </c>
      <c r="D68" s="9">
        <v>7</v>
      </c>
      <c r="F68" s="10">
        <f>+E68*D68</f>
        <v>0</v>
      </c>
    </row>
    <row r="69" spans="1:6">
      <c r="A69" s="29"/>
      <c r="B69" s="119" t="s">
        <v>492</v>
      </c>
      <c r="C69" s="8" t="s">
        <v>2</v>
      </c>
      <c r="D69" s="9">
        <v>7</v>
      </c>
      <c r="F69" s="10">
        <f>+E69*D69</f>
        <v>0</v>
      </c>
    </row>
    <row r="70" spans="1:6">
      <c r="A70" s="33"/>
      <c r="B70" s="20"/>
    </row>
    <row r="71" spans="1:6" ht="90">
      <c r="A71" s="33">
        <f>MAX($A$20:A70)+0.01</f>
        <v>1.04</v>
      </c>
      <c r="B71" s="120" t="s">
        <v>482</v>
      </c>
    </row>
    <row r="72" spans="1:6" ht="240">
      <c r="A72" s="33"/>
      <c r="B72" s="120" t="s">
        <v>483</v>
      </c>
      <c r="C72" s="8" t="s">
        <v>2</v>
      </c>
      <c r="D72" s="9">
        <v>2</v>
      </c>
      <c r="F72" s="10">
        <f>+E72*D72</f>
        <v>0</v>
      </c>
    </row>
    <row r="73" spans="1:6">
      <c r="A73" s="29"/>
      <c r="B73" s="119" t="s">
        <v>493</v>
      </c>
      <c r="C73" s="8" t="s">
        <v>2</v>
      </c>
      <c r="D73" s="9">
        <v>2</v>
      </c>
      <c r="F73" s="10">
        <f>+E73*D73</f>
        <v>0</v>
      </c>
    </row>
    <row r="74" spans="1:6">
      <c r="A74" s="33"/>
      <c r="B74" s="20"/>
    </row>
    <row r="75" spans="1:6" ht="120">
      <c r="A75" s="33">
        <f>MAX($A$20:A74)+0.01</f>
        <v>1.05</v>
      </c>
      <c r="B75" s="119" t="s">
        <v>357</v>
      </c>
    </row>
    <row r="76" spans="1:6" ht="240">
      <c r="A76" s="33"/>
      <c r="B76" s="119" t="s">
        <v>484</v>
      </c>
      <c r="C76" s="8" t="s">
        <v>2</v>
      </c>
      <c r="D76" s="9">
        <v>1</v>
      </c>
      <c r="F76" s="10">
        <f>D76*E76</f>
        <v>0</v>
      </c>
    </row>
    <row r="77" spans="1:6">
      <c r="A77" s="29"/>
      <c r="B77" s="119" t="s">
        <v>494</v>
      </c>
      <c r="C77" s="8" t="s">
        <v>2</v>
      </c>
      <c r="D77" s="9">
        <v>1</v>
      </c>
      <c r="F77" s="10">
        <f>+E77*D77</f>
        <v>0</v>
      </c>
    </row>
    <row r="78" spans="1:6">
      <c r="A78" s="33"/>
      <c r="B78" s="20"/>
    </row>
    <row r="79" spans="1:6" ht="60">
      <c r="A79" s="33">
        <f>MAX($A$20:A78)+0.01</f>
        <v>1.06</v>
      </c>
      <c r="B79" s="119" t="s">
        <v>486</v>
      </c>
    </row>
    <row r="80" spans="1:6" ht="240">
      <c r="A80" s="33"/>
      <c r="B80" s="119" t="s">
        <v>487</v>
      </c>
      <c r="C80" s="8" t="s">
        <v>2</v>
      </c>
      <c r="D80" s="9">
        <v>2</v>
      </c>
      <c r="F80" s="10">
        <f>D80*E80</f>
        <v>0</v>
      </c>
    </row>
    <row r="81" spans="1:6">
      <c r="A81" s="29"/>
      <c r="B81" s="119" t="s">
        <v>495</v>
      </c>
      <c r="C81" s="8" t="s">
        <v>2</v>
      </c>
      <c r="D81" s="9">
        <v>2</v>
      </c>
      <c r="F81" s="10">
        <f>+E81*D81</f>
        <v>0</v>
      </c>
    </row>
    <row r="82" spans="1:6">
      <c r="A82" s="33"/>
      <c r="B82" s="20"/>
    </row>
    <row r="83" spans="1:6" ht="90">
      <c r="A83" s="33">
        <f>MAX($A$20:A82)+0.01</f>
        <v>1.07</v>
      </c>
      <c r="B83" s="119" t="s">
        <v>589</v>
      </c>
    </row>
    <row r="84" spans="1:6" ht="255">
      <c r="A84" s="33"/>
      <c r="B84" s="119" t="s">
        <v>588</v>
      </c>
      <c r="C84" s="8" t="s">
        <v>2</v>
      </c>
      <c r="D84" s="9">
        <v>1</v>
      </c>
      <c r="F84" s="10">
        <f>D84*E84</f>
        <v>0</v>
      </c>
    </row>
    <row r="85" spans="1:6">
      <c r="A85" s="29"/>
      <c r="B85" s="119" t="s">
        <v>590</v>
      </c>
      <c r="C85" s="8" t="s">
        <v>2</v>
      </c>
      <c r="D85" s="9">
        <v>1</v>
      </c>
      <c r="F85" s="10">
        <f>+E85*D85</f>
        <v>0</v>
      </c>
    </row>
    <row r="86" spans="1:6">
      <c r="A86" s="33"/>
      <c r="B86" s="20"/>
    </row>
    <row r="87" spans="1:6" ht="75">
      <c r="A87" s="33">
        <f>MAX($A$20:A86)+0.01</f>
        <v>1.08</v>
      </c>
      <c r="B87" s="119" t="s">
        <v>591</v>
      </c>
    </row>
    <row r="88" spans="1:6" ht="240">
      <c r="A88" s="33"/>
      <c r="B88" s="119" t="s">
        <v>592</v>
      </c>
      <c r="C88" s="8" t="s">
        <v>2</v>
      </c>
      <c r="D88" s="9">
        <v>47</v>
      </c>
      <c r="F88" s="10">
        <f>D88*E88</f>
        <v>0</v>
      </c>
    </row>
    <row r="89" spans="1:6">
      <c r="A89" s="29"/>
      <c r="B89" s="119" t="s">
        <v>593</v>
      </c>
      <c r="C89" s="8" t="s">
        <v>2</v>
      </c>
      <c r="D89" s="9">
        <v>47</v>
      </c>
      <c r="F89" s="10">
        <f>+E89*D89</f>
        <v>0</v>
      </c>
    </row>
    <row r="90" spans="1:6">
      <c r="A90" s="33"/>
      <c r="B90" s="20"/>
    </row>
    <row r="91" spans="1:6" ht="90">
      <c r="A91" s="33">
        <f>MAX($A$20:A90)+0.01</f>
        <v>1.0900000000000001</v>
      </c>
      <c r="B91" s="119" t="s">
        <v>496</v>
      </c>
    </row>
    <row r="92" spans="1:6" ht="240">
      <c r="A92" s="33"/>
      <c r="B92" s="119" t="s">
        <v>497</v>
      </c>
      <c r="C92" s="8" t="s">
        <v>2</v>
      </c>
      <c r="D92" s="9">
        <v>6</v>
      </c>
      <c r="F92" s="10">
        <f>D92*E92</f>
        <v>0</v>
      </c>
    </row>
    <row r="93" spans="1:6">
      <c r="A93" s="29"/>
      <c r="B93" s="119" t="s">
        <v>498</v>
      </c>
      <c r="C93" s="8" t="s">
        <v>2</v>
      </c>
      <c r="D93" s="9">
        <v>6</v>
      </c>
      <c r="F93" s="10">
        <f>+E93*D93</f>
        <v>0</v>
      </c>
    </row>
    <row r="94" spans="1:6">
      <c r="A94" s="29"/>
      <c r="B94" s="119"/>
      <c r="D94" s="13"/>
      <c r="E94" s="14"/>
    </row>
    <row r="95" spans="1:6" ht="409.5">
      <c r="A95" s="33">
        <f>MAX($A$7:A91)+0.01</f>
        <v>1.1000000000000001</v>
      </c>
      <c r="B95" s="170" t="s">
        <v>594</v>
      </c>
      <c r="C95" s="8" t="s">
        <v>2</v>
      </c>
      <c r="D95" s="13">
        <v>2</v>
      </c>
      <c r="E95" s="171"/>
      <c r="F95" s="171">
        <f>D95*E95</f>
        <v>0</v>
      </c>
    </row>
    <row r="96" spans="1:6">
      <c r="A96" s="29"/>
      <c r="B96" s="119" t="s">
        <v>595</v>
      </c>
      <c r="C96" s="8" t="s">
        <v>2</v>
      </c>
      <c r="D96" s="13">
        <v>2</v>
      </c>
      <c r="E96" s="14"/>
      <c r="F96" s="10">
        <f>+E96*D96</f>
        <v>0</v>
      </c>
    </row>
    <row r="97" spans="1:6">
      <c r="A97" s="29"/>
      <c r="B97" s="119"/>
      <c r="D97" s="13"/>
      <c r="E97" s="14"/>
    </row>
    <row r="98" spans="1:6" ht="75">
      <c r="A98" s="33">
        <f>MAX($A$7:A94)+0.01</f>
        <v>1.1000000000000001</v>
      </c>
      <c r="B98" s="119" t="s">
        <v>596</v>
      </c>
      <c r="C98" s="8" t="s">
        <v>0</v>
      </c>
      <c r="D98" s="13">
        <v>2</v>
      </c>
      <c r="E98" s="171"/>
      <c r="F98" s="171">
        <f>D98*E98</f>
        <v>0</v>
      </c>
    </row>
    <row r="99" spans="1:6">
      <c r="A99" s="33"/>
      <c r="B99" s="119" t="s">
        <v>597</v>
      </c>
      <c r="C99" s="8" t="s">
        <v>2</v>
      </c>
      <c r="D99" s="13">
        <v>2</v>
      </c>
      <c r="E99" s="171"/>
      <c r="F99" s="171">
        <f>+E99*D99</f>
        <v>0</v>
      </c>
    </row>
    <row r="100" spans="1:6">
      <c r="A100" s="33"/>
      <c r="B100" s="20"/>
    </row>
    <row r="101" spans="1:6">
      <c r="A101" s="33"/>
      <c r="B101" s="28" t="s">
        <v>193</v>
      </c>
    </row>
    <row r="102" spans="1:6">
      <c r="A102" s="33"/>
      <c r="B102" s="20"/>
    </row>
    <row r="103" spans="1:6" ht="150">
      <c r="A103" s="33">
        <f>MAX($A$20:A102)+0.01</f>
        <v>1.1100000000000001</v>
      </c>
      <c r="B103" s="20" t="s">
        <v>251</v>
      </c>
      <c r="C103" s="8" t="s">
        <v>2</v>
      </c>
      <c r="D103" s="9">
        <v>1</v>
      </c>
      <c r="F103" s="10">
        <f>+E103*D103</f>
        <v>0</v>
      </c>
    </row>
    <row r="104" spans="1:6">
      <c r="A104" s="33"/>
      <c r="B104" s="20"/>
    </row>
    <row r="105" spans="1:6" ht="45">
      <c r="A105" s="33">
        <f>MAX($A$20:A104)+0.01</f>
        <v>1.1200000000000001</v>
      </c>
      <c r="B105" s="20" t="s">
        <v>587</v>
      </c>
      <c r="C105" s="8" t="s">
        <v>0</v>
      </c>
      <c r="D105" s="9">
        <v>2</v>
      </c>
      <c r="F105" s="10">
        <f>+E105*D105</f>
        <v>0</v>
      </c>
    </row>
    <row r="106" spans="1:6">
      <c r="A106" s="33"/>
      <c r="B106" s="20"/>
    </row>
    <row r="107" spans="1:6" ht="105">
      <c r="A107" s="33">
        <f>MAX($A$23:A106)+0.01</f>
        <v>1.1300000000000001</v>
      </c>
      <c r="B107" s="20" t="s">
        <v>283</v>
      </c>
      <c r="C107" s="8" t="s">
        <v>2</v>
      </c>
      <c r="D107" s="9">
        <v>4</v>
      </c>
      <c r="F107" s="10">
        <f>+E107*D107</f>
        <v>0</v>
      </c>
    </row>
    <row r="108" spans="1:6">
      <c r="A108" s="33"/>
      <c r="B108" s="20"/>
    </row>
    <row r="109" spans="1:6" ht="30">
      <c r="A109" s="33">
        <f>MAX($A$20:A108)+0.01</f>
        <v>1.1400000000000001</v>
      </c>
      <c r="B109" s="20" t="s">
        <v>358</v>
      </c>
      <c r="C109" s="8" t="s">
        <v>0</v>
      </c>
      <c r="D109" s="9">
        <v>1</v>
      </c>
      <c r="F109" s="10">
        <f>D109*E109</f>
        <v>0</v>
      </c>
    </row>
    <row r="110" spans="1:6">
      <c r="A110" s="33"/>
      <c r="B110" s="20"/>
    </row>
    <row r="111" spans="1:6" ht="30">
      <c r="A111" s="33">
        <f>MAX($A$20:A110)+0.01</f>
        <v>1.1500000000000001</v>
      </c>
      <c r="B111" s="20" t="s">
        <v>359</v>
      </c>
      <c r="C111" s="8" t="s">
        <v>0</v>
      </c>
      <c r="D111" s="9">
        <v>1</v>
      </c>
      <c r="F111" s="10">
        <f>D111*E111</f>
        <v>0</v>
      </c>
    </row>
    <row r="112" spans="1:6">
      <c r="A112" s="33"/>
      <c r="B112" s="20"/>
    </row>
    <row r="113" spans="1:6">
      <c r="A113" s="33"/>
      <c r="B113" s="28" t="s">
        <v>31</v>
      </c>
    </row>
    <row r="114" spans="1:6" ht="75">
      <c r="A114" s="33">
        <f>MAX($A$20:A113)+0.01</f>
        <v>1.1600000000000001</v>
      </c>
      <c r="B114" s="20" t="s">
        <v>360</v>
      </c>
      <c r="C114" s="8" t="s">
        <v>2</v>
      </c>
      <c r="D114" s="9">
        <v>7</v>
      </c>
      <c r="F114" s="10">
        <f>D114*E114</f>
        <v>0</v>
      </c>
    </row>
    <row r="115" spans="1:6">
      <c r="A115" s="33"/>
      <c r="B115" s="20"/>
    </row>
    <row r="116" spans="1:6" ht="75">
      <c r="A116" s="33">
        <f>MAX($A$20:A115)+0.01</f>
        <v>1.1700000000000002</v>
      </c>
      <c r="B116" s="20" t="s">
        <v>361</v>
      </c>
      <c r="C116" s="8" t="s">
        <v>2</v>
      </c>
      <c r="D116" s="9">
        <v>3</v>
      </c>
      <c r="F116" s="10">
        <f>D116*E116</f>
        <v>0</v>
      </c>
    </row>
    <row r="117" spans="1:6">
      <c r="A117" s="33"/>
      <c r="B117" s="20"/>
    </row>
    <row r="118" spans="1:6" ht="60">
      <c r="A118" s="33">
        <f>MAX($A$20:A117)+0.01</f>
        <v>1.1800000000000002</v>
      </c>
      <c r="B118" s="20" t="s">
        <v>489</v>
      </c>
      <c r="C118" s="8" t="s">
        <v>2</v>
      </c>
      <c r="D118" s="9">
        <v>1</v>
      </c>
      <c r="F118" s="10">
        <f>D118*E118</f>
        <v>0</v>
      </c>
    </row>
    <row r="119" spans="1:6">
      <c r="A119" s="33"/>
      <c r="B119" s="20"/>
    </row>
    <row r="120" spans="1:6">
      <c r="A120" s="33"/>
      <c r="B120" s="28" t="s">
        <v>32</v>
      </c>
    </row>
    <row r="121" spans="1:6" ht="30">
      <c r="A121" s="33"/>
      <c r="B121" s="28" t="s">
        <v>106</v>
      </c>
    </row>
    <row r="122" spans="1:6" ht="240">
      <c r="A122" s="33">
        <f>MAX($A$20:A120)+0.01</f>
        <v>1.1900000000000002</v>
      </c>
      <c r="B122" s="20" t="s">
        <v>470</v>
      </c>
      <c r="C122" s="8" t="s">
        <v>2</v>
      </c>
      <c r="D122" s="9">
        <v>4</v>
      </c>
      <c r="F122" s="10">
        <f>+E122*D122</f>
        <v>0</v>
      </c>
    </row>
    <row r="123" spans="1:6">
      <c r="A123" s="33"/>
      <c r="B123" s="20"/>
    </row>
    <row r="124" spans="1:6" ht="240">
      <c r="A124" s="33">
        <f>MAX($A$20:A123)+0.01</f>
        <v>1.2000000000000002</v>
      </c>
      <c r="B124" s="20" t="s">
        <v>471</v>
      </c>
      <c r="C124" s="8" t="s">
        <v>2</v>
      </c>
      <c r="D124" s="9">
        <v>9</v>
      </c>
      <c r="F124" s="10">
        <f>+E124*D124</f>
        <v>0</v>
      </c>
    </row>
    <row r="125" spans="1:6" ht="60">
      <c r="A125" s="34" t="s">
        <v>128</v>
      </c>
      <c r="B125" s="20" t="s">
        <v>472</v>
      </c>
      <c r="C125" s="8" t="s">
        <v>2</v>
      </c>
      <c r="D125" s="9">
        <v>9</v>
      </c>
      <c r="F125" s="10">
        <f t="shared" ref="F125" si="0">+E125*D125</f>
        <v>0</v>
      </c>
    </row>
    <row r="126" spans="1:6">
      <c r="A126" s="33"/>
      <c r="B126" s="20"/>
    </row>
    <row r="127" spans="1:6" ht="240">
      <c r="A127" s="33">
        <f>MAX($A$20:A126)+0.01</f>
        <v>1.2100000000000002</v>
      </c>
      <c r="B127" s="20" t="s">
        <v>473</v>
      </c>
      <c r="C127" s="8" t="s">
        <v>2</v>
      </c>
      <c r="D127" s="9">
        <v>1</v>
      </c>
      <c r="F127" s="10">
        <f>+E127*D127</f>
        <v>0</v>
      </c>
    </row>
    <row r="128" spans="1:6">
      <c r="A128" s="33"/>
      <c r="B128" s="20"/>
    </row>
    <row r="129" spans="1:6" ht="240">
      <c r="A129" s="33">
        <f>MAX($A$20:A128)+0.01</f>
        <v>1.2200000000000002</v>
      </c>
      <c r="B129" s="20" t="s">
        <v>474</v>
      </c>
      <c r="C129" s="8" t="s">
        <v>2</v>
      </c>
      <c r="D129" s="9">
        <v>8</v>
      </c>
      <c r="F129" s="10">
        <f>+E129*D129</f>
        <v>0</v>
      </c>
    </row>
    <row r="130" spans="1:6" ht="60">
      <c r="A130" s="34" t="s">
        <v>128</v>
      </c>
      <c r="B130" s="20" t="s">
        <v>472</v>
      </c>
      <c r="C130" s="8" t="s">
        <v>2</v>
      </c>
      <c r="D130" s="9">
        <v>8</v>
      </c>
      <c r="F130" s="10">
        <f t="shared" ref="F130" si="1">+E130*D130</f>
        <v>0</v>
      </c>
    </row>
    <row r="131" spans="1:6">
      <c r="A131" s="33"/>
      <c r="B131" s="20"/>
    </row>
    <row r="132" spans="1:6" ht="105">
      <c r="A132" s="33">
        <f>MAX($A$20:A131)+0.01</f>
        <v>1.2300000000000002</v>
      </c>
      <c r="B132" s="20" t="s">
        <v>475</v>
      </c>
      <c r="C132" s="8" t="s">
        <v>2</v>
      </c>
      <c r="D132" s="9">
        <v>3</v>
      </c>
      <c r="F132" s="10">
        <f>+E132*D132</f>
        <v>0</v>
      </c>
    </row>
    <row r="133" spans="1:6">
      <c r="A133" s="33"/>
      <c r="B133" s="20"/>
    </row>
    <row r="134" spans="1:6" ht="105">
      <c r="A134" s="33">
        <f>MAX($A$20:A133)+0.01</f>
        <v>1.2400000000000002</v>
      </c>
      <c r="B134" s="20" t="s">
        <v>476</v>
      </c>
      <c r="C134" s="8" t="s">
        <v>2</v>
      </c>
      <c r="D134" s="9">
        <v>5</v>
      </c>
      <c r="F134" s="10">
        <f>+E134*D134</f>
        <v>0</v>
      </c>
    </row>
    <row r="135" spans="1:6">
      <c r="A135" s="33"/>
      <c r="B135" s="20"/>
    </row>
    <row r="136" spans="1:6" ht="45">
      <c r="A136" s="33">
        <f>MAX($A$20:A135)+0.01</f>
        <v>1.2500000000000002</v>
      </c>
      <c r="B136" s="20" t="s">
        <v>477</v>
      </c>
      <c r="C136" s="8" t="s">
        <v>2</v>
      </c>
      <c r="D136" s="9">
        <v>8</v>
      </c>
      <c r="F136" s="10">
        <f>+E136*D136</f>
        <v>0</v>
      </c>
    </row>
    <row r="137" spans="1:6">
      <c r="A137" s="33"/>
      <c r="B137" s="28"/>
    </row>
    <row r="138" spans="1:6" ht="45">
      <c r="A138" s="33">
        <f>MAX($A$20:A137)+0.01</f>
        <v>1.2600000000000002</v>
      </c>
      <c r="B138" s="20" t="s">
        <v>33</v>
      </c>
      <c r="C138" s="8" t="s">
        <v>0</v>
      </c>
      <c r="D138" s="9">
        <v>1</v>
      </c>
      <c r="F138" s="10">
        <f>+E138*D138</f>
        <v>0</v>
      </c>
    </row>
    <row r="139" spans="1:6">
      <c r="A139" s="33"/>
      <c r="B139" s="28"/>
    </row>
    <row r="140" spans="1:6">
      <c r="A140" s="33">
        <f>MAX($A$20:A139)+0.01</f>
        <v>1.2700000000000002</v>
      </c>
      <c r="B140" s="20" t="s">
        <v>194</v>
      </c>
      <c r="C140" s="8" t="s">
        <v>0</v>
      </c>
      <c r="D140" s="9">
        <v>1</v>
      </c>
      <c r="F140" s="10">
        <f>+E140*D140</f>
        <v>0</v>
      </c>
    </row>
    <row r="141" spans="1:6">
      <c r="A141" s="33"/>
      <c r="B141" s="28"/>
    </row>
    <row r="142" spans="1:6">
      <c r="A142" s="33">
        <f>MAX($A$20:A141)+0.01</f>
        <v>1.2800000000000002</v>
      </c>
      <c r="B142" s="20" t="s">
        <v>195</v>
      </c>
      <c r="C142" s="8" t="s">
        <v>0</v>
      </c>
      <c r="D142" s="9">
        <v>1</v>
      </c>
      <c r="F142" s="10">
        <f>+E142*D142</f>
        <v>0</v>
      </c>
    </row>
    <row r="143" spans="1:6">
      <c r="A143" s="33"/>
      <c r="B143" s="20"/>
    </row>
    <row r="144" spans="1:6" ht="30">
      <c r="A144" s="33">
        <f>MAX($A$20:A143)+0.01</f>
        <v>1.2900000000000003</v>
      </c>
      <c r="B144" s="20" t="s">
        <v>107</v>
      </c>
      <c r="C144" s="8" t="s">
        <v>35</v>
      </c>
      <c r="D144" s="9">
        <v>5</v>
      </c>
      <c r="F144" s="35">
        <f>SUM(F58:F142)*D144%</f>
        <v>0</v>
      </c>
    </row>
    <row r="146" spans="1:6" ht="15.75" thickBot="1">
      <c r="A146" s="36"/>
      <c r="B146" s="37" t="s">
        <v>36</v>
      </c>
      <c r="C146" s="38"/>
      <c r="D146" s="39"/>
      <c r="E146" s="40"/>
      <c r="F146" s="40">
        <f>SUM(F55:F145)</f>
        <v>0</v>
      </c>
    </row>
    <row r="147" spans="1:6" ht="15.75" thickTop="1"/>
    <row r="148" spans="1:6">
      <c r="A148" s="23" t="s">
        <v>17</v>
      </c>
      <c r="B148" s="24" t="s">
        <v>37</v>
      </c>
      <c r="C148" s="25" t="s">
        <v>15</v>
      </c>
      <c r="D148" s="26" t="s">
        <v>280</v>
      </c>
      <c r="E148" s="27" t="s">
        <v>16</v>
      </c>
      <c r="F148" s="27" t="s">
        <v>281</v>
      </c>
    </row>
    <row r="150" spans="1:6" ht="75">
      <c r="A150" s="111">
        <v>2.0009999999999999</v>
      </c>
      <c r="B150" s="20" t="s">
        <v>500</v>
      </c>
      <c r="C150" s="41" t="s">
        <v>2</v>
      </c>
      <c r="D150" s="9">
        <v>8</v>
      </c>
      <c r="E150" s="42"/>
      <c r="F150" s="10">
        <f>+E150*D150</f>
        <v>0</v>
      </c>
    </row>
    <row r="151" spans="1:6">
      <c r="A151" s="111"/>
      <c r="B151" s="20"/>
      <c r="E151" s="42"/>
    </row>
    <row r="152" spans="1:6" ht="75">
      <c r="A152" s="111">
        <f>MAX($A$25:A151)+0.001</f>
        <v>2.0019999999999998</v>
      </c>
      <c r="B152" s="20" t="s">
        <v>501</v>
      </c>
      <c r="C152" s="41" t="s">
        <v>2</v>
      </c>
      <c r="D152" s="9">
        <v>4</v>
      </c>
      <c r="E152" s="42"/>
      <c r="F152" s="10">
        <f>+E152*D152</f>
        <v>0</v>
      </c>
    </row>
    <row r="153" spans="1:6">
      <c r="A153" s="111"/>
      <c r="B153" s="20"/>
      <c r="C153" s="41"/>
      <c r="E153" s="42"/>
      <c r="F153" s="43"/>
    </row>
    <row r="154" spans="1:6" ht="75">
      <c r="A154" s="111">
        <f>MAX($A$25:A153)+0.001</f>
        <v>2.0029999999999997</v>
      </c>
      <c r="B154" s="20" t="s">
        <v>502</v>
      </c>
      <c r="C154" s="8" t="s">
        <v>2</v>
      </c>
      <c r="D154" s="9">
        <v>18</v>
      </c>
      <c r="E154" s="42"/>
      <c r="F154" s="10">
        <f>+E154*D154</f>
        <v>0</v>
      </c>
    </row>
    <row r="155" spans="1:6">
      <c r="A155" s="111"/>
      <c r="B155" s="20"/>
      <c r="C155" s="41"/>
      <c r="E155" s="42"/>
      <c r="F155" s="43"/>
    </row>
    <row r="156" spans="1:6" ht="75">
      <c r="A156" s="111">
        <f>MAX($A$25:A155)+0.001</f>
        <v>2.0039999999999996</v>
      </c>
      <c r="B156" s="20" t="s">
        <v>503</v>
      </c>
      <c r="C156" s="41" t="s">
        <v>2</v>
      </c>
      <c r="D156" s="9">
        <v>9</v>
      </c>
      <c r="E156" s="42"/>
      <c r="F156" s="10">
        <f>+E156*D156</f>
        <v>0</v>
      </c>
    </row>
    <row r="157" spans="1:6">
      <c r="A157" s="111"/>
      <c r="B157" s="20"/>
      <c r="C157" s="41"/>
      <c r="E157" s="42"/>
      <c r="F157" s="43"/>
    </row>
    <row r="158" spans="1:6" ht="75">
      <c r="A158" s="111">
        <f>MAX($A$25:A157)+0.001</f>
        <v>2.0049999999999994</v>
      </c>
      <c r="B158" s="20" t="s">
        <v>504</v>
      </c>
      <c r="C158" s="8" t="s">
        <v>2</v>
      </c>
      <c r="D158" s="9">
        <v>62</v>
      </c>
      <c r="E158" s="42"/>
      <c r="F158" s="10">
        <f>+E158*D158</f>
        <v>0</v>
      </c>
    </row>
    <row r="159" spans="1:6">
      <c r="A159" s="111"/>
      <c r="B159" s="20"/>
      <c r="C159" s="41"/>
      <c r="E159" s="42"/>
      <c r="F159" s="44"/>
    </row>
    <row r="160" spans="1:6" ht="45">
      <c r="A160" s="111">
        <f>MAX($A$25:A159)+0.001</f>
        <v>2.0059999999999993</v>
      </c>
      <c r="B160" s="20" t="s">
        <v>208</v>
      </c>
      <c r="C160" s="8" t="s">
        <v>2</v>
      </c>
      <c r="D160" s="9">
        <v>2</v>
      </c>
      <c r="E160" s="42"/>
      <c r="F160" s="10">
        <f>D160*E160</f>
        <v>0</v>
      </c>
    </row>
    <row r="161" spans="1:6">
      <c r="A161" s="111"/>
      <c r="B161" s="20"/>
      <c r="C161" s="41"/>
      <c r="E161" s="42"/>
      <c r="F161" s="44"/>
    </row>
    <row r="162" spans="1:6" ht="45">
      <c r="A162" s="111">
        <f>MAX($A$25:A161)+0.001</f>
        <v>2.0069999999999992</v>
      </c>
      <c r="B162" s="20" t="s">
        <v>345</v>
      </c>
      <c r="C162" s="8" t="s">
        <v>2</v>
      </c>
      <c r="D162" s="9">
        <v>1</v>
      </c>
      <c r="E162" s="42"/>
      <c r="F162" s="10">
        <f>D162*E162</f>
        <v>0</v>
      </c>
    </row>
    <row r="163" spans="1:6">
      <c r="A163" s="111"/>
      <c r="B163" s="20"/>
      <c r="C163" s="41"/>
      <c r="E163" s="42"/>
      <c r="F163" s="44"/>
    </row>
    <row r="164" spans="1:6" ht="75">
      <c r="A164" s="111">
        <f>MAX($A$25:A163)+0.001</f>
        <v>2.0079999999999991</v>
      </c>
      <c r="B164" s="20" t="s">
        <v>362</v>
      </c>
      <c r="C164" s="41" t="s">
        <v>2</v>
      </c>
      <c r="D164" s="9">
        <v>1</v>
      </c>
      <c r="E164" s="42"/>
      <c r="F164" s="10">
        <f>D164*E164</f>
        <v>0</v>
      </c>
    </row>
    <row r="165" spans="1:6">
      <c r="A165" s="111"/>
      <c r="B165" s="20"/>
      <c r="C165" s="46"/>
      <c r="E165" s="42"/>
    </row>
    <row r="166" spans="1:6" ht="90">
      <c r="A166" s="111">
        <f>MAX($A$25:A165)+0.001</f>
        <v>2.008999999999999</v>
      </c>
      <c r="B166" s="20" t="s">
        <v>108</v>
      </c>
      <c r="C166" s="41" t="s">
        <v>2</v>
      </c>
      <c r="D166" s="9">
        <v>1</v>
      </c>
      <c r="E166" s="42"/>
      <c r="F166" s="10">
        <f>D166*E166</f>
        <v>0</v>
      </c>
    </row>
    <row r="167" spans="1:6">
      <c r="A167" s="111"/>
      <c r="B167" s="20"/>
      <c r="C167" s="41"/>
      <c r="E167" s="42"/>
      <c r="F167" s="44"/>
    </row>
    <row r="168" spans="1:6" ht="75">
      <c r="A168" s="111">
        <f>MAX($A$25:A167)+0.001</f>
        <v>2.0099999999999989</v>
      </c>
      <c r="B168" s="20" t="s">
        <v>363</v>
      </c>
      <c r="C168" s="8" t="s">
        <v>2</v>
      </c>
      <c r="D168" s="9">
        <v>1</v>
      </c>
      <c r="E168" s="42"/>
      <c r="F168" s="10">
        <f>D168*E168</f>
        <v>0</v>
      </c>
    </row>
    <row r="169" spans="1:6">
      <c r="A169" s="111"/>
      <c r="B169" s="20"/>
      <c r="C169" s="41"/>
      <c r="E169" s="42"/>
      <c r="F169" s="44"/>
    </row>
    <row r="170" spans="1:6" ht="90">
      <c r="A170" s="111">
        <f>MAX($A$25:A169)+0.001</f>
        <v>2.0109999999999988</v>
      </c>
      <c r="B170" s="20" t="s">
        <v>505</v>
      </c>
      <c r="C170" s="8" t="s">
        <v>2</v>
      </c>
      <c r="D170" s="9">
        <v>12</v>
      </c>
      <c r="E170" s="42"/>
      <c r="F170" s="10">
        <f>D170*E170</f>
        <v>0</v>
      </c>
    </row>
    <row r="171" spans="1:6">
      <c r="A171" s="111"/>
      <c r="B171" s="20"/>
      <c r="C171" s="41"/>
      <c r="E171" s="42"/>
      <c r="F171" s="44"/>
    </row>
    <row r="172" spans="1:6" ht="30">
      <c r="A172" s="111">
        <f>MAX($A$25:A171)+0.001</f>
        <v>2.0119999999999987</v>
      </c>
      <c r="B172" s="20" t="s">
        <v>541</v>
      </c>
      <c r="C172" s="8" t="s">
        <v>2</v>
      </c>
      <c r="D172" s="9">
        <v>2</v>
      </c>
      <c r="E172" s="42"/>
      <c r="F172" s="10">
        <f>D172*E172</f>
        <v>0</v>
      </c>
    </row>
    <row r="173" spans="1:6">
      <c r="A173" s="111"/>
      <c r="B173" s="20"/>
      <c r="C173" s="41"/>
      <c r="E173" s="42"/>
      <c r="F173" s="44"/>
    </row>
    <row r="174" spans="1:6" ht="90">
      <c r="A174" s="111">
        <f>MAX($A$25:A173)+0.001</f>
        <v>2.0129999999999986</v>
      </c>
      <c r="B174" s="20" t="s">
        <v>109</v>
      </c>
      <c r="C174" s="46" t="s">
        <v>2</v>
      </c>
      <c r="D174" s="9">
        <v>4</v>
      </c>
      <c r="E174" s="42"/>
      <c r="F174" s="10">
        <f>D174*E174</f>
        <v>0</v>
      </c>
    </row>
    <row r="175" spans="1:6">
      <c r="A175" s="111"/>
      <c r="B175" s="20"/>
      <c r="E175" s="42"/>
    </row>
    <row r="176" spans="1:6" ht="60">
      <c r="A176" s="111">
        <f>MAX($A$25:A175)+0.001</f>
        <v>2.0139999999999985</v>
      </c>
      <c r="B176" s="20" t="s">
        <v>110</v>
      </c>
      <c r="C176" s="46" t="s">
        <v>2</v>
      </c>
      <c r="D176" s="9">
        <v>8</v>
      </c>
      <c r="E176" s="42"/>
      <c r="F176" s="10">
        <f>D176*E176</f>
        <v>0</v>
      </c>
    </row>
    <row r="177" spans="1:6">
      <c r="A177" s="111"/>
      <c r="B177" s="45"/>
      <c r="C177" s="46"/>
      <c r="E177" s="42"/>
    </row>
    <row r="178" spans="1:6" ht="165">
      <c r="A178" s="111"/>
      <c r="B178" s="118" t="s">
        <v>350</v>
      </c>
      <c r="C178" s="46"/>
      <c r="E178" s="42"/>
      <c r="F178" s="47"/>
    </row>
    <row r="179" spans="1:6">
      <c r="A179" s="111"/>
      <c r="B179" s="20"/>
      <c r="E179" s="42"/>
    </row>
    <row r="180" spans="1:6" ht="60">
      <c r="A180" s="111">
        <f>MAX($A$24:A179)+0.001</f>
        <v>2.0149999999999983</v>
      </c>
      <c r="B180" s="20" t="s">
        <v>351</v>
      </c>
      <c r="C180" s="8" t="s">
        <v>1</v>
      </c>
      <c r="D180" s="9">
        <v>75</v>
      </c>
      <c r="E180" s="42"/>
      <c r="F180" s="10">
        <f>D180*E180</f>
        <v>0</v>
      </c>
    </row>
    <row r="181" spans="1:6">
      <c r="A181" s="111"/>
      <c r="B181" s="20"/>
      <c r="C181" s="41"/>
      <c r="E181" s="42"/>
      <c r="F181" s="44"/>
    </row>
    <row r="182" spans="1:6">
      <c r="A182" s="111">
        <f>MAX($A$24:A181)+0.001</f>
        <v>2.0159999999999982</v>
      </c>
      <c r="B182" s="20" t="s">
        <v>352</v>
      </c>
      <c r="C182" s="8" t="s">
        <v>1</v>
      </c>
      <c r="D182" s="9">
        <v>35</v>
      </c>
      <c r="E182" s="42"/>
      <c r="F182" s="10">
        <f>D182*E182</f>
        <v>0</v>
      </c>
    </row>
    <row r="183" spans="1:6">
      <c r="A183" s="111"/>
      <c r="B183" s="20"/>
      <c r="C183" s="41"/>
      <c r="E183" s="42"/>
      <c r="F183" s="44"/>
    </row>
    <row r="184" spans="1:6">
      <c r="A184" s="111">
        <f>MAX($A$24:A183)+0.001</f>
        <v>2.0169999999999981</v>
      </c>
      <c r="B184" s="20" t="s">
        <v>213</v>
      </c>
      <c r="C184" s="48" t="s">
        <v>1</v>
      </c>
      <c r="D184" s="9">
        <v>775</v>
      </c>
      <c r="E184" s="42"/>
      <c r="F184" s="10">
        <f>D184*E184</f>
        <v>0</v>
      </c>
    </row>
    <row r="185" spans="1:6">
      <c r="A185" s="111"/>
      <c r="B185" s="20"/>
      <c r="C185" s="49"/>
      <c r="E185" s="42"/>
      <c r="F185" s="50"/>
    </row>
    <row r="186" spans="1:6">
      <c r="A186" s="111">
        <f>MAX($A$24:A185)+0.001</f>
        <v>2.017999999999998</v>
      </c>
      <c r="B186" s="20" t="s">
        <v>214</v>
      </c>
      <c r="C186" s="49" t="s">
        <v>1</v>
      </c>
      <c r="D186" s="9">
        <v>325</v>
      </c>
      <c r="E186" s="42"/>
      <c r="F186" s="10">
        <f>D186*E186</f>
        <v>0</v>
      </c>
    </row>
    <row r="187" spans="1:6">
      <c r="A187" s="111"/>
      <c r="B187" s="20"/>
      <c r="C187" s="49"/>
      <c r="E187" s="42"/>
      <c r="F187" s="50"/>
    </row>
    <row r="188" spans="1:6">
      <c r="A188" s="111">
        <f>MAX($A$24:A187)+0.001</f>
        <v>2.0189999999999979</v>
      </c>
      <c r="B188" s="20" t="s">
        <v>215</v>
      </c>
      <c r="C188" s="49" t="s">
        <v>1</v>
      </c>
      <c r="D188" s="9">
        <v>100</v>
      </c>
      <c r="E188" s="42"/>
      <c r="F188" s="10">
        <f>D188*E188</f>
        <v>0</v>
      </c>
    </row>
    <row r="189" spans="1:6">
      <c r="A189" s="111"/>
      <c r="B189" s="20"/>
      <c r="E189" s="42"/>
    </row>
    <row r="190" spans="1:6">
      <c r="A190" s="111">
        <f>MAX($A$24:A189)+0.001</f>
        <v>2.0199999999999978</v>
      </c>
      <c r="B190" s="20" t="s">
        <v>216</v>
      </c>
      <c r="C190" s="8" t="s">
        <v>1</v>
      </c>
      <c r="D190" s="9">
        <v>710</v>
      </c>
      <c r="E190" s="42"/>
      <c r="F190" s="10">
        <f>D190*E190</f>
        <v>0</v>
      </c>
    </row>
    <row r="191" spans="1:6">
      <c r="A191" s="111"/>
      <c r="B191" s="20"/>
      <c r="E191" s="42"/>
    </row>
    <row r="192" spans="1:6">
      <c r="A192" s="111">
        <f>MAX($A$24:A191)+0.001</f>
        <v>2.0209999999999977</v>
      </c>
      <c r="B192" s="20" t="s">
        <v>580</v>
      </c>
      <c r="C192" s="8" t="s">
        <v>1</v>
      </c>
      <c r="D192" s="9">
        <v>100</v>
      </c>
      <c r="E192" s="42"/>
      <c r="F192" s="10">
        <f>D192*E192</f>
        <v>0</v>
      </c>
    </row>
    <row r="193" spans="1:6">
      <c r="A193" s="111"/>
      <c r="B193" s="20"/>
      <c r="E193" s="42"/>
    </row>
    <row r="194" spans="1:6">
      <c r="A194" s="111">
        <f>MAX($A$24:A193)+0.001</f>
        <v>2.0219999999999976</v>
      </c>
      <c r="B194" s="20" t="s">
        <v>449</v>
      </c>
      <c r="C194" s="8" t="s">
        <v>1</v>
      </c>
      <c r="D194" s="9">
        <v>45</v>
      </c>
      <c r="E194" s="42"/>
      <c r="F194" s="10">
        <f>D194*E194</f>
        <v>0</v>
      </c>
    </row>
    <row r="195" spans="1:6">
      <c r="A195" s="111"/>
      <c r="B195" s="20"/>
      <c r="C195" s="51"/>
      <c r="E195" s="42"/>
      <c r="F195" s="52"/>
    </row>
    <row r="196" spans="1:6">
      <c r="A196" s="111">
        <f>MAX($A$24:A195)+0.001</f>
        <v>2.0229999999999975</v>
      </c>
      <c r="B196" s="20" t="s">
        <v>353</v>
      </c>
      <c r="C196" s="51" t="s">
        <v>1</v>
      </c>
      <c r="D196" s="9">
        <v>350</v>
      </c>
      <c r="E196" s="42"/>
      <c r="F196" s="10">
        <f>D196*E196</f>
        <v>0</v>
      </c>
    </row>
    <row r="197" spans="1:6">
      <c r="A197" s="111"/>
      <c r="B197" s="20"/>
      <c r="C197" s="51"/>
      <c r="E197" s="42"/>
      <c r="F197" s="52"/>
    </row>
    <row r="198" spans="1:6">
      <c r="A198" s="111">
        <f>MAX($A$24:A197)+0.001</f>
        <v>2.0239999999999974</v>
      </c>
      <c r="B198" s="20" t="s">
        <v>579</v>
      </c>
      <c r="C198" s="51" t="s">
        <v>1</v>
      </c>
      <c r="D198" s="9">
        <v>30</v>
      </c>
      <c r="E198" s="42"/>
      <c r="F198" s="10">
        <f>D198*E198</f>
        <v>0</v>
      </c>
    </row>
    <row r="199" spans="1:6">
      <c r="A199" s="111"/>
      <c r="B199" s="20"/>
      <c r="C199" s="51"/>
      <c r="E199" s="42"/>
      <c r="F199" s="52"/>
    </row>
    <row r="200" spans="1:6">
      <c r="A200" s="111">
        <f>MAX($A$24:A199)+0.001</f>
        <v>2.0249999999999972</v>
      </c>
      <c r="B200" s="20" t="s">
        <v>451</v>
      </c>
      <c r="C200" s="51" t="s">
        <v>1</v>
      </c>
      <c r="D200" s="9">
        <v>25</v>
      </c>
      <c r="E200" s="42"/>
      <c r="F200" s="10">
        <f>D200*E200</f>
        <v>0</v>
      </c>
    </row>
    <row r="201" spans="1:6">
      <c r="A201" s="111"/>
      <c r="B201" s="20"/>
      <c r="C201" s="51"/>
      <c r="E201" s="42"/>
      <c r="F201" s="52"/>
    </row>
    <row r="202" spans="1:6">
      <c r="A202" s="111">
        <f>MAX($A$24:A201)+0.001</f>
        <v>2.0259999999999971</v>
      </c>
      <c r="B202" s="20" t="s">
        <v>212</v>
      </c>
      <c r="C202" s="51" t="s">
        <v>1</v>
      </c>
      <c r="D202" s="9">
        <v>55</v>
      </c>
      <c r="E202" s="42"/>
      <c r="F202" s="10">
        <f>D202*E202</f>
        <v>0</v>
      </c>
    </row>
    <row r="203" spans="1:6">
      <c r="A203" s="111"/>
      <c r="B203" s="20"/>
      <c r="C203" s="51"/>
      <c r="E203" s="42"/>
      <c r="F203" s="52"/>
    </row>
    <row r="204" spans="1:6">
      <c r="A204" s="111">
        <f>MAX($A$24:A203)+0.001</f>
        <v>2.026999999999997</v>
      </c>
      <c r="B204" s="20" t="s">
        <v>464</v>
      </c>
      <c r="C204" s="51" t="s">
        <v>1</v>
      </c>
      <c r="D204" s="9">
        <v>20</v>
      </c>
      <c r="E204" s="42"/>
      <c r="F204" s="10">
        <f>D204*E204</f>
        <v>0</v>
      </c>
    </row>
    <row r="205" spans="1:6">
      <c r="A205" s="111"/>
      <c r="B205" s="20"/>
      <c r="E205" s="42"/>
    </row>
    <row r="206" spans="1:6">
      <c r="A206" s="111">
        <f>MAX($A$24:A205)+0.001</f>
        <v>2.0279999999999969</v>
      </c>
      <c r="B206" s="20" t="s">
        <v>450</v>
      </c>
      <c r="C206" s="8" t="s">
        <v>1</v>
      </c>
      <c r="D206" s="9">
        <v>35</v>
      </c>
      <c r="E206" s="42"/>
      <c r="F206" s="10">
        <f>D206*E206</f>
        <v>0</v>
      </c>
    </row>
    <row r="207" spans="1:6">
      <c r="A207" s="111"/>
      <c r="B207" s="20"/>
      <c r="E207" s="42"/>
    </row>
    <row r="208" spans="1:6" ht="45">
      <c r="A208" s="111"/>
      <c r="B208" s="20" t="s">
        <v>112</v>
      </c>
      <c r="C208" s="51"/>
      <c r="E208" s="42"/>
      <c r="F208" s="52"/>
    </row>
    <row r="209" spans="1:6">
      <c r="A209" s="111">
        <f>MAX($A$24:A208)+0.001</f>
        <v>2.0289999999999968</v>
      </c>
      <c r="B209" s="20" t="s">
        <v>92</v>
      </c>
      <c r="C209" s="8" t="s">
        <v>1</v>
      </c>
      <c r="D209" s="9">
        <v>50</v>
      </c>
      <c r="E209" s="42"/>
      <c r="F209" s="10">
        <f t="shared" ref="F209:F212" si="2">D209*E209</f>
        <v>0</v>
      </c>
    </row>
    <row r="210" spans="1:6">
      <c r="A210" s="111">
        <f>MAX($A$24:A209)+0.001</f>
        <v>2.0299999999999967</v>
      </c>
      <c r="B210" s="20" t="s">
        <v>93</v>
      </c>
      <c r="C210" s="51" t="s">
        <v>1</v>
      </c>
      <c r="D210" s="9">
        <v>175</v>
      </c>
      <c r="E210" s="42"/>
      <c r="F210" s="10">
        <f t="shared" si="2"/>
        <v>0</v>
      </c>
    </row>
    <row r="211" spans="1:6">
      <c r="A211" s="111">
        <f>MAX($A$24:A210)+0.001</f>
        <v>2.0309999999999966</v>
      </c>
      <c r="B211" s="20" t="s">
        <v>94</v>
      </c>
      <c r="C211" s="51" t="s">
        <v>1</v>
      </c>
      <c r="D211" s="9">
        <v>100</v>
      </c>
      <c r="E211" s="42"/>
      <c r="F211" s="10">
        <f t="shared" si="2"/>
        <v>0</v>
      </c>
    </row>
    <row r="212" spans="1:6">
      <c r="A212" s="111">
        <f>MAX($A$24:A211)+0.001</f>
        <v>2.0319999999999965</v>
      </c>
      <c r="B212" s="20" t="s">
        <v>95</v>
      </c>
      <c r="C212" s="8" t="s">
        <v>1</v>
      </c>
      <c r="D212" s="9">
        <v>750</v>
      </c>
      <c r="E212" s="42"/>
      <c r="F212" s="10">
        <f t="shared" si="2"/>
        <v>0</v>
      </c>
    </row>
    <row r="213" spans="1:6">
      <c r="A213" s="111"/>
      <c r="B213" s="20"/>
      <c r="E213" s="42"/>
    </row>
    <row r="214" spans="1:6" ht="135">
      <c r="A214" s="111">
        <f>MAX($A$24:A213)+0.001</f>
        <v>2.0329999999999964</v>
      </c>
      <c r="B214" s="20" t="s">
        <v>121</v>
      </c>
      <c r="C214" s="51" t="s">
        <v>2</v>
      </c>
      <c r="D214" s="9">
        <v>104</v>
      </c>
      <c r="E214" s="42"/>
      <c r="F214" s="10">
        <f t="shared" ref="F214" si="3">D214*E214</f>
        <v>0</v>
      </c>
    </row>
    <row r="215" spans="1:6">
      <c r="A215" s="111"/>
      <c r="B215" s="20"/>
      <c r="C215" s="51"/>
      <c r="E215" s="42"/>
    </row>
    <row r="216" spans="1:6" ht="30">
      <c r="A216" s="111">
        <f>MAX($A$25:A215)+0.001</f>
        <v>2.0339999999999963</v>
      </c>
      <c r="B216" s="20" t="s">
        <v>206</v>
      </c>
      <c r="C216" s="51" t="s">
        <v>0</v>
      </c>
      <c r="D216" s="9">
        <v>1</v>
      </c>
      <c r="E216" s="42"/>
      <c r="F216" s="10">
        <f t="shared" ref="F216" si="4">D216*E216</f>
        <v>0</v>
      </c>
    </row>
    <row r="217" spans="1:6">
      <c r="A217" s="111"/>
      <c r="B217" s="20"/>
      <c r="C217" s="51"/>
      <c r="E217" s="42"/>
    </row>
    <row r="218" spans="1:6" ht="30">
      <c r="A218" s="111">
        <f>MAX($A$25:A217)+0.001</f>
        <v>2.0349999999999961</v>
      </c>
      <c r="B218" s="20" t="s">
        <v>111</v>
      </c>
      <c r="C218" s="51" t="s">
        <v>2</v>
      </c>
      <c r="D218" s="9">
        <v>10</v>
      </c>
      <c r="E218" s="42"/>
      <c r="F218" s="10">
        <f t="shared" ref="F218" si="5">D218*E218</f>
        <v>0</v>
      </c>
    </row>
    <row r="219" spans="1:6">
      <c r="A219" s="111"/>
      <c r="B219" s="20"/>
      <c r="E219" s="42"/>
    </row>
    <row r="220" spans="1:6" ht="30">
      <c r="A220" s="111"/>
      <c r="B220" s="20" t="s">
        <v>224</v>
      </c>
      <c r="C220" s="51"/>
      <c r="E220" s="42"/>
      <c r="F220" s="52"/>
    </row>
    <row r="221" spans="1:6">
      <c r="A221" s="111">
        <f>MAX($A$24:A219)+0.001</f>
        <v>2.035999999999996</v>
      </c>
      <c r="B221" s="20" t="s">
        <v>452</v>
      </c>
      <c r="C221" s="51" t="s">
        <v>1</v>
      </c>
      <c r="D221" s="9">
        <v>300</v>
      </c>
      <c r="E221" s="42"/>
      <c r="F221" s="10">
        <f t="shared" ref="F221:F226" si="6">D221*E221</f>
        <v>0</v>
      </c>
    </row>
    <row r="222" spans="1:6">
      <c r="A222" s="111">
        <f>MAX($A$24:A220)+0.001</f>
        <v>2.035999999999996</v>
      </c>
      <c r="B222" s="20" t="s">
        <v>217</v>
      </c>
      <c r="C222" s="51" t="s">
        <v>1</v>
      </c>
      <c r="D222" s="9">
        <v>600</v>
      </c>
      <c r="E222" s="42"/>
      <c r="F222" s="10">
        <f t="shared" si="6"/>
        <v>0</v>
      </c>
    </row>
    <row r="223" spans="1:6">
      <c r="A223" s="111">
        <f>MAX($A$24:A222)+0.001</f>
        <v>2.0369999999999959</v>
      </c>
      <c r="B223" s="20" t="s">
        <v>218</v>
      </c>
      <c r="C223" s="8" t="s">
        <v>1</v>
      </c>
      <c r="D223" s="9">
        <v>250</v>
      </c>
      <c r="E223" s="42"/>
      <c r="F223" s="10">
        <f t="shared" si="6"/>
        <v>0</v>
      </c>
    </row>
    <row r="224" spans="1:6">
      <c r="A224" s="111">
        <f>MAX($A$24:A223)+0.001</f>
        <v>2.0379999999999958</v>
      </c>
      <c r="B224" s="20" t="s">
        <v>219</v>
      </c>
      <c r="C224" s="8" t="s">
        <v>1</v>
      </c>
      <c r="D224" s="9">
        <v>150</v>
      </c>
      <c r="E224" s="42"/>
      <c r="F224" s="10">
        <f t="shared" si="6"/>
        <v>0</v>
      </c>
    </row>
    <row r="225" spans="1:6">
      <c r="A225" s="111">
        <f>MAX($A$24:A224)+0.001</f>
        <v>2.0389999999999957</v>
      </c>
      <c r="B225" s="20" t="s">
        <v>220</v>
      </c>
      <c r="C225" s="8" t="s">
        <v>1</v>
      </c>
      <c r="D225" s="9">
        <v>100</v>
      </c>
      <c r="E225" s="42"/>
      <c r="F225" s="10">
        <f t="shared" si="6"/>
        <v>0</v>
      </c>
    </row>
    <row r="226" spans="1:6">
      <c r="A226" s="111">
        <f>MAX($A$24:A225)+0.001</f>
        <v>2.0399999999999956</v>
      </c>
      <c r="B226" s="20" t="s">
        <v>221</v>
      </c>
      <c r="C226" s="51" t="s">
        <v>1</v>
      </c>
      <c r="D226" s="9">
        <v>50</v>
      </c>
      <c r="E226" s="42"/>
      <c r="F226" s="10">
        <f t="shared" si="6"/>
        <v>0</v>
      </c>
    </row>
    <row r="227" spans="1:6">
      <c r="A227" s="111"/>
      <c r="B227" s="20"/>
      <c r="C227" s="54"/>
      <c r="E227" s="55"/>
      <c r="F227" s="56"/>
    </row>
    <row r="228" spans="1:6" ht="45">
      <c r="A228" s="112"/>
      <c r="B228" s="20" t="s">
        <v>122</v>
      </c>
    </row>
    <row r="229" spans="1:6">
      <c r="A229" s="111">
        <f>MAX($A$24:A228)+0.001</f>
        <v>2.0409999999999955</v>
      </c>
      <c r="B229" s="20" t="s">
        <v>38</v>
      </c>
      <c r="C229" s="8" t="s">
        <v>1</v>
      </c>
      <c r="D229" s="9">
        <v>350</v>
      </c>
      <c r="F229" s="10">
        <f t="shared" ref="F229:F231" si="7">+E229*D229</f>
        <v>0</v>
      </c>
    </row>
    <row r="230" spans="1:6">
      <c r="A230" s="111">
        <f>MAX($A$24:A229)+0.001</f>
        <v>2.0419999999999954</v>
      </c>
      <c r="B230" s="20" t="s">
        <v>39</v>
      </c>
      <c r="C230" s="8" t="s">
        <v>1</v>
      </c>
      <c r="D230" s="9">
        <v>500</v>
      </c>
      <c r="F230" s="10">
        <f t="shared" si="7"/>
        <v>0</v>
      </c>
    </row>
    <row r="231" spans="1:6">
      <c r="A231" s="111">
        <f>MAX($A$24:A230)+0.001</f>
        <v>2.0429999999999953</v>
      </c>
      <c r="B231" s="20" t="s">
        <v>40</v>
      </c>
      <c r="C231" s="8" t="s">
        <v>1</v>
      </c>
      <c r="D231" s="9">
        <v>250</v>
      </c>
      <c r="F231" s="10">
        <f t="shared" si="7"/>
        <v>0</v>
      </c>
    </row>
    <row r="232" spans="1:6">
      <c r="A232" s="113"/>
      <c r="B232" s="20"/>
    </row>
    <row r="233" spans="1:6" ht="45">
      <c r="A233" s="113"/>
      <c r="B233" s="20" t="s">
        <v>187</v>
      </c>
    </row>
    <row r="234" spans="1:6">
      <c r="A234" s="111">
        <f>MAX($A$24:A233)+0.001</f>
        <v>2.0439999999999952</v>
      </c>
      <c r="B234" s="20" t="s">
        <v>115</v>
      </c>
      <c r="C234" s="8" t="s">
        <v>1</v>
      </c>
      <c r="D234" s="9">
        <v>250</v>
      </c>
      <c r="F234" s="10">
        <f t="shared" ref="F234:F236" si="8">+E234*D234</f>
        <v>0</v>
      </c>
    </row>
    <row r="235" spans="1:6">
      <c r="A235" s="111">
        <f>MAX($A$24:A234)+0.001</f>
        <v>2.044999999999995</v>
      </c>
      <c r="B235" s="20" t="s">
        <v>116</v>
      </c>
      <c r="C235" s="8" t="s">
        <v>1</v>
      </c>
      <c r="D235" s="9">
        <v>400</v>
      </c>
      <c r="F235" s="10">
        <f t="shared" si="8"/>
        <v>0</v>
      </c>
    </row>
    <row r="236" spans="1:6">
      <c r="A236" s="111">
        <f>MAX($A$24:A235)+0.001</f>
        <v>2.0459999999999949</v>
      </c>
      <c r="B236" s="20" t="s">
        <v>117</v>
      </c>
      <c r="C236" s="8" t="s">
        <v>1</v>
      </c>
      <c r="D236" s="9">
        <v>130</v>
      </c>
      <c r="F236" s="10">
        <f t="shared" si="8"/>
        <v>0</v>
      </c>
    </row>
    <row r="237" spans="1:6">
      <c r="A237" s="113"/>
      <c r="B237" s="20"/>
    </row>
    <row r="238" spans="1:6" ht="30">
      <c r="A238" s="113"/>
      <c r="B238" s="20" t="s">
        <v>118</v>
      </c>
    </row>
    <row r="239" spans="1:6">
      <c r="A239" s="111">
        <f>MAX($A$24:A238)+0.001</f>
        <v>2.0469999999999948</v>
      </c>
      <c r="B239" s="20" t="s">
        <v>119</v>
      </c>
      <c r="C239" s="51" t="s">
        <v>2</v>
      </c>
      <c r="D239" s="9">
        <v>30</v>
      </c>
      <c r="E239" s="42"/>
      <c r="F239" s="10">
        <f t="shared" ref="F239:F240" si="9">D239*E239</f>
        <v>0</v>
      </c>
    </row>
    <row r="240" spans="1:6">
      <c r="A240" s="111">
        <f>MAX($A$24:A239)+0.001</f>
        <v>2.0479999999999947</v>
      </c>
      <c r="B240" s="20" t="s">
        <v>120</v>
      </c>
      <c r="C240" s="51" t="s">
        <v>2</v>
      </c>
      <c r="D240" s="9">
        <v>10</v>
      </c>
      <c r="E240" s="42"/>
      <c r="F240" s="10">
        <f t="shared" si="9"/>
        <v>0</v>
      </c>
    </row>
    <row r="241" spans="1:236">
      <c r="A241" s="111"/>
      <c r="B241" s="20"/>
    </row>
    <row r="242" spans="1:236" ht="105">
      <c r="A242" s="112"/>
      <c r="B242" s="20" t="s">
        <v>210</v>
      </c>
    </row>
    <row r="243" spans="1:236">
      <c r="A243" s="111">
        <f>MAX($A$25:A242)+0.001</f>
        <v>2.0489999999999946</v>
      </c>
      <c r="B243" s="20" t="s">
        <v>42</v>
      </c>
      <c r="C243" s="8" t="s">
        <v>1</v>
      </c>
      <c r="D243" s="9">
        <v>60</v>
      </c>
      <c r="E243" s="55"/>
      <c r="F243" s="10">
        <f>D243*E243</f>
        <v>0</v>
      </c>
    </row>
    <row r="244" spans="1:236">
      <c r="A244" s="111">
        <f>MAX($A$25:A243)+0.001</f>
        <v>2.0499999999999945</v>
      </c>
      <c r="B244" s="20" t="s">
        <v>43</v>
      </c>
      <c r="C244" s="8" t="s">
        <v>1</v>
      </c>
      <c r="D244" s="9">
        <v>50</v>
      </c>
      <c r="F244" s="10">
        <f t="shared" ref="F244" si="10">+E244*D244</f>
        <v>0</v>
      </c>
    </row>
    <row r="245" spans="1:236">
      <c r="A245" s="111"/>
      <c r="B245" s="20"/>
      <c r="G245" s="59"/>
      <c r="H245" s="59"/>
      <c r="I245" s="59"/>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59"/>
      <c r="DW245" s="59"/>
      <c r="DX245" s="59"/>
      <c r="DY245" s="59"/>
      <c r="DZ245" s="59"/>
      <c r="EA245" s="59"/>
      <c r="EB245" s="59"/>
      <c r="EC245" s="59"/>
      <c r="ED245" s="59"/>
      <c r="EE245" s="59"/>
      <c r="EF245" s="59"/>
      <c r="EG245" s="59"/>
      <c r="EH245" s="59"/>
      <c r="EI245" s="59"/>
      <c r="EJ245" s="59"/>
      <c r="EK245" s="59"/>
      <c r="EL245" s="59"/>
      <c r="EM245" s="59"/>
      <c r="EN245" s="59"/>
      <c r="EO245" s="59"/>
      <c r="EP245" s="59"/>
      <c r="EQ245" s="59"/>
      <c r="ER245" s="59"/>
      <c r="ES245" s="59"/>
      <c r="ET245" s="59"/>
      <c r="EU245" s="59"/>
      <c r="EV245" s="59"/>
      <c r="EW245" s="59"/>
      <c r="EX245" s="59"/>
      <c r="EY245" s="59"/>
      <c r="EZ245" s="59"/>
      <c r="FA245" s="59"/>
      <c r="FB245" s="59"/>
      <c r="FC245" s="59"/>
      <c r="FD245" s="59"/>
      <c r="FE245" s="59"/>
      <c r="FF245" s="59"/>
      <c r="FG245" s="59"/>
      <c r="FH245" s="59"/>
      <c r="FI245" s="59"/>
      <c r="FJ245" s="59"/>
      <c r="FK245" s="59"/>
      <c r="FL245" s="59"/>
      <c r="FM245" s="59"/>
      <c r="FN245" s="59"/>
      <c r="FO245" s="59"/>
      <c r="FP245" s="59"/>
      <c r="FQ245" s="59"/>
      <c r="FR245" s="59"/>
      <c r="FS245" s="59"/>
      <c r="FT245" s="59"/>
      <c r="FU245" s="59"/>
      <c r="FV245" s="59"/>
      <c r="FW245" s="59"/>
      <c r="FX245" s="59"/>
      <c r="FY245" s="59"/>
      <c r="FZ245" s="59"/>
      <c r="GA245" s="59"/>
      <c r="GB245" s="59"/>
      <c r="GC245" s="59"/>
      <c r="GD245" s="59"/>
      <c r="GE245" s="59"/>
      <c r="GF245" s="59"/>
      <c r="GG245" s="59"/>
      <c r="GH245" s="59"/>
      <c r="GI245" s="59"/>
      <c r="GJ245" s="59"/>
      <c r="GK245" s="59"/>
      <c r="GL245" s="59"/>
      <c r="GM245" s="59"/>
      <c r="GN245" s="59"/>
      <c r="GO245" s="59"/>
      <c r="GP245" s="59"/>
      <c r="GQ245" s="59"/>
      <c r="GR245" s="59"/>
      <c r="GS245" s="59"/>
      <c r="GT245" s="59"/>
      <c r="GU245" s="59"/>
      <c r="GV245" s="59"/>
      <c r="GW245" s="59"/>
      <c r="GX245" s="59"/>
      <c r="GY245" s="59"/>
      <c r="GZ245" s="59"/>
      <c r="HA245" s="59"/>
      <c r="HB245" s="59"/>
      <c r="HC245" s="59"/>
      <c r="HD245" s="59"/>
      <c r="HE245" s="59"/>
      <c r="HF245" s="59"/>
      <c r="HG245" s="59"/>
      <c r="HH245" s="59"/>
      <c r="HI245" s="59"/>
      <c r="HJ245" s="59"/>
      <c r="HK245" s="59"/>
      <c r="HL245" s="59"/>
      <c r="HM245" s="59"/>
      <c r="HN245" s="59"/>
      <c r="HO245" s="59"/>
      <c r="HP245" s="59"/>
      <c r="HQ245" s="59"/>
      <c r="HR245" s="59"/>
      <c r="HS245" s="59"/>
      <c r="HT245" s="59"/>
      <c r="HU245" s="59"/>
      <c r="HV245" s="59"/>
      <c r="HW245" s="59"/>
      <c r="HX245" s="59"/>
      <c r="HY245" s="59"/>
      <c r="HZ245" s="59"/>
      <c r="IA245" s="59"/>
      <c r="IB245" s="59"/>
    </row>
    <row r="246" spans="1:236" ht="105">
      <c r="A246" s="112"/>
      <c r="B246" s="20" t="s">
        <v>211</v>
      </c>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59"/>
      <c r="DW246" s="59"/>
      <c r="DX246" s="59"/>
      <c r="DY246" s="59"/>
      <c r="DZ246" s="59"/>
      <c r="EA246" s="59"/>
      <c r="EB246" s="59"/>
      <c r="EC246" s="59"/>
      <c r="ED246" s="59"/>
      <c r="EE246" s="59"/>
      <c r="EF246" s="59"/>
      <c r="EG246" s="59"/>
      <c r="EH246" s="59"/>
      <c r="EI246" s="59"/>
      <c r="EJ246" s="59"/>
      <c r="EK246" s="59"/>
      <c r="EL246" s="59"/>
      <c r="EM246" s="59"/>
      <c r="EN246" s="59"/>
      <c r="EO246" s="59"/>
      <c r="EP246" s="59"/>
      <c r="EQ246" s="59"/>
      <c r="ER246" s="59"/>
      <c r="ES246" s="59"/>
      <c r="ET246" s="59"/>
      <c r="EU246" s="59"/>
      <c r="EV246" s="59"/>
      <c r="EW246" s="59"/>
      <c r="EX246" s="59"/>
      <c r="EY246" s="59"/>
      <c r="EZ246" s="59"/>
      <c r="FA246" s="59"/>
      <c r="FB246" s="59"/>
      <c r="FC246" s="59"/>
      <c r="FD246" s="59"/>
      <c r="FE246" s="59"/>
      <c r="FF246" s="59"/>
      <c r="FG246" s="59"/>
      <c r="FH246" s="59"/>
      <c r="FI246" s="59"/>
      <c r="FJ246" s="59"/>
      <c r="FK246" s="59"/>
      <c r="FL246" s="59"/>
      <c r="FM246" s="59"/>
      <c r="FN246" s="59"/>
      <c r="FO246" s="59"/>
      <c r="FP246" s="59"/>
      <c r="FQ246" s="59"/>
      <c r="FR246" s="59"/>
      <c r="FS246" s="59"/>
      <c r="FT246" s="59"/>
      <c r="FU246" s="59"/>
      <c r="FV246" s="59"/>
      <c r="FW246" s="59"/>
      <c r="FX246" s="59"/>
      <c r="FY246" s="59"/>
      <c r="FZ246" s="59"/>
      <c r="GA246" s="59"/>
      <c r="GB246" s="59"/>
      <c r="GC246" s="59"/>
      <c r="GD246" s="59"/>
      <c r="GE246" s="59"/>
      <c r="GF246" s="59"/>
      <c r="GG246" s="59"/>
      <c r="GH246" s="59"/>
      <c r="GI246" s="59"/>
      <c r="GJ246" s="59"/>
      <c r="GK246" s="59"/>
      <c r="GL246" s="59"/>
      <c r="GM246" s="59"/>
      <c r="GN246" s="59"/>
      <c r="GO246" s="59"/>
      <c r="GP246" s="59"/>
      <c r="GQ246" s="59"/>
      <c r="GR246" s="59"/>
      <c r="GS246" s="59"/>
      <c r="GT246" s="59"/>
      <c r="GU246" s="59"/>
      <c r="GV246" s="59"/>
      <c r="GW246" s="59"/>
      <c r="GX246" s="59"/>
      <c r="GY246" s="59"/>
      <c r="GZ246" s="59"/>
      <c r="HA246" s="59"/>
      <c r="HB246" s="59"/>
      <c r="HC246" s="59"/>
      <c r="HD246" s="59"/>
      <c r="HE246" s="59"/>
      <c r="HF246" s="59"/>
      <c r="HG246" s="59"/>
      <c r="HH246" s="59"/>
      <c r="HI246" s="59"/>
      <c r="HJ246" s="59"/>
      <c r="HK246" s="59"/>
      <c r="HL246" s="59"/>
      <c r="HM246" s="59"/>
      <c r="HN246" s="59"/>
      <c r="HO246" s="59"/>
      <c r="HP246" s="59"/>
      <c r="HQ246" s="59"/>
      <c r="HR246" s="59"/>
      <c r="HS246" s="59"/>
      <c r="HT246" s="59"/>
      <c r="HU246" s="59"/>
      <c r="HV246" s="59"/>
      <c r="HW246" s="59"/>
      <c r="HX246" s="59"/>
      <c r="HY246" s="59"/>
      <c r="HZ246" s="59"/>
      <c r="IA246" s="59"/>
      <c r="IB246" s="59"/>
    </row>
    <row r="247" spans="1:236">
      <c r="A247" s="111">
        <f>MAX($A$25:A246)+0.001</f>
        <v>2.0509999999999944</v>
      </c>
      <c r="B247" s="20" t="s">
        <v>41</v>
      </c>
      <c r="C247" s="8" t="s">
        <v>1</v>
      </c>
      <c r="D247" s="9">
        <v>35</v>
      </c>
      <c r="E247" s="55"/>
      <c r="F247" s="10">
        <f>D247*E247</f>
        <v>0</v>
      </c>
    </row>
    <row r="248" spans="1:236">
      <c r="A248" s="111">
        <f>MAX($A$25:A247)+0.001</f>
        <v>2.0519999999999943</v>
      </c>
      <c r="B248" s="20" t="s">
        <v>42</v>
      </c>
      <c r="C248" s="8" t="s">
        <v>1</v>
      </c>
      <c r="D248" s="9">
        <v>50</v>
      </c>
      <c r="E248" s="55"/>
      <c r="F248" s="10">
        <f>D248*E248</f>
        <v>0</v>
      </c>
    </row>
    <row r="249" spans="1:236">
      <c r="A249" s="113"/>
      <c r="B249" s="20"/>
    </row>
    <row r="250" spans="1:236" ht="105">
      <c r="A250" s="112"/>
      <c r="B250" s="20" t="s">
        <v>225</v>
      </c>
      <c r="G250" s="59"/>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59"/>
      <c r="DW250" s="59"/>
      <c r="DX250" s="59"/>
      <c r="DY250" s="59"/>
      <c r="DZ250" s="59"/>
      <c r="EA250" s="59"/>
      <c r="EB250" s="59"/>
      <c r="EC250" s="59"/>
      <c r="ED250" s="59"/>
      <c r="EE250" s="59"/>
      <c r="EF250" s="59"/>
      <c r="EG250" s="59"/>
      <c r="EH250" s="59"/>
      <c r="EI250" s="59"/>
      <c r="EJ250" s="59"/>
      <c r="EK250" s="59"/>
      <c r="EL250" s="59"/>
      <c r="EM250" s="59"/>
      <c r="EN250" s="59"/>
      <c r="EO250" s="59"/>
      <c r="EP250" s="59"/>
      <c r="EQ250" s="59"/>
      <c r="ER250" s="59"/>
      <c r="ES250" s="59"/>
      <c r="ET250" s="59"/>
      <c r="EU250" s="59"/>
      <c r="EV250" s="59"/>
      <c r="EW250" s="59"/>
      <c r="EX250" s="59"/>
      <c r="EY250" s="59"/>
      <c r="EZ250" s="59"/>
      <c r="FA250" s="59"/>
      <c r="FB250" s="59"/>
      <c r="FC250" s="59"/>
      <c r="FD250" s="59"/>
      <c r="FE250" s="59"/>
      <c r="FF250" s="59"/>
      <c r="FG250" s="59"/>
      <c r="FH250" s="59"/>
      <c r="FI250" s="59"/>
      <c r="FJ250" s="59"/>
      <c r="FK250" s="59"/>
      <c r="FL250" s="59"/>
      <c r="FM250" s="59"/>
      <c r="FN250" s="59"/>
      <c r="FO250" s="59"/>
      <c r="FP250" s="59"/>
      <c r="FQ250" s="59"/>
      <c r="FR250" s="59"/>
      <c r="FS250" s="59"/>
      <c r="FT250" s="59"/>
      <c r="FU250" s="59"/>
      <c r="FV250" s="59"/>
      <c r="FW250" s="59"/>
      <c r="FX250" s="59"/>
      <c r="FY250" s="59"/>
      <c r="FZ250" s="59"/>
      <c r="GA250" s="59"/>
      <c r="GB250" s="59"/>
      <c r="GC250" s="59"/>
      <c r="GD250" s="59"/>
      <c r="GE250" s="59"/>
      <c r="GF250" s="59"/>
      <c r="GG250" s="59"/>
      <c r="GH250" s="59"/>
      <c r="GI250" s="59"/>
      <c r="GJ250" s="59"/>
      <c r="GK250" s="59"/>
      <c r="GL250" s="59"/>
      <c r="GM250" s="59"/>
      <c r="GN250" s="59"/>
      <c r="GO250" s="59"/>
      <c r="GP250" s="59"/>
      <c r="GQ250" s="59"/>
      <c r="GR250" s="59"/>
      <c r="GS250" s="59"/>
      <c r="GT250" s="59"/>
      <c r="GU250" s="59"/>
      <c r="GV250" s="59"/>
      <c r="GW250" s="59"/>
      <c r="GX250" s="59"/>
      <c r="GY250" s="59"/>
      <c r="GZ250" s="59"/>
      <c r="HA250" s="59"/>
      <c r="HB250" s="59"/>
      <c r="HC250" s="59"/>
      <c r="HD250" s="59"/>
      <c r="HE250" s="59"/>
      <c r="HF250" s="59"/>
      <c r="HG250" s="59"/>
      <c r="HH250" s="59"/>
      <c r="HI250" s="59"/>
      <c r="HJ250" s="59"/>
      <c r="HK250" s="59"/>
      <c r="HL250" s="59"/>
      <c r="HM250" s="59"/>
      <c r="HN250" s="59"/>
      <c r="HO250" s="59"/>
      <c r="HP250" s="59"/>
      <c r="HQ250" s="59"/>
      <c r="HR250" s="59"/>
      <c r="HS250" s="59"/>
      <c r="HT250" s="59"/>
      <c r="HU250" s="59"/>
      <c r="HV250" s="59"/>
      <c r="HW250" s="59"/>
      <c r="HX250" s="59"/>
      <c r="HY250" s="59"/>
      <c r="HZ250" s="59"/>
      <c r="IA250" s="59"/>
      <c r="IB250" s="59"/>
    </row>
    <row r="251" spans="1:236">
      <c r="A251" s="111">
        <f>MAX($A$25:A249)+0.001</f>
        <v>2.0529999999999942</v>
      </c>
      <c r="B251" s="20" t="s">
        <v>42</v>
      </c>
      <c r="C251" s="8" t="s">
        <v>1</v>
      </c>
      <c r="D251" s="9">
        <v>10</v>
      </c>
      <c r="F251" s="10">
        <f t="shared" ref="F251" si="11">+E251*D251</f>
        <v>0</v>
      </c>
      <c r="G251" s="59"/>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59"/>
      <c r="DW251" s="59"/>
      <c r="DX251" s="59"/>
      <c r="DY251" s="59"/>
      <c r="DZ251" s="59"/>
      <c r="EA251" s="59"/>
      <c r="EB251" s="59"/>
      <c r="EC251" s="59"/>
      <c r="ED251" s="59"/>
      <c r="EE251" s="59"/>
      <c r="EF251" s="59"/>
      <c r="EG251" s="59"/>
      <c r="EH251" s="59"/>
      <c r="EI251" s="59"/>
      <c r="EJ251" s="59"/>
      <c r="EK251" s="59"/>
      <c r="EL251" s="59"/>
      <c r="EM251" s="59"/>
      <c r="EN251" s="59"/>
      <c r="EO251" s="59"/>
      <c r="EP251" s="59"/>
      <c r="EQ251" s="59"/>
      <c r="ER251" s="59"/>
      <c r="ES251" s="59"/>
      <c r="ET251" s="59"/>
      <c r="EU251" s="59"/>
      <c r="EV251" s="59"/>
      <c r="EW251" s="59"/>
      <c r="EX251" s="59"/>
      <c r="EY251" s="59"/>
      <c r="EZ251" s="59"/>
      <c r="FA251" s="59"/>
      <c r="FB251" s="59"/>
      <c r="FC251" s="59"/>
      <c r="FD251" s="59"/>
      <c r="FE251" s="59"/>
      <c r="FF251" s="59"/>
      <c r="FG251" s="59"/>
      <c r="FH251" s="59"/>
      <c r="FI251" s="59"/>
      <c r="FJ251" s="59"/>
      <c r="FK251" s="59"/>
      <c r="FL251" s="59"/>
      <c r="FM251" s="59"/>
      <c r="FN251" s="59"/>
      <c r="FO251" s="59"/>
      <c r="FP251" s="59"/>
      <c r="FQ251" s="59"/>
      <c r="FR251" s="59"/>
      <c r="FS251" s="59"/>
      <c r="FT251" s="59"/>
      <c r="FU251" s="59"/>
      <c r="FV251" s="59"/>
      <c r="FW251" s="59"/>
      <c r="FX251" s="59"/>
      <c r="FY251" s="59"/>
      <c r="FZ251" s="59"/>
      <c r="GA251" s="59"/>
      <c r="GB251" s="59"/>
      <c r="GC251" s="59"/>
      <c r="GD251" s="59"/>
      <c r="GE251" s="59"/>
      <c r="GF251" s="59"/>
      <c r="GG251" s="59"/>
      <c r="GH251" s="59"/>
      <c r="GI251" s="59"/>
      <c r="GJ251" s="59"/>
      <c r="GK251" s="59"/>
      <c r="GL251" s="59"/>
      <c r="GM251" s="59"/>
      <c r="GN251" s="59"/>
      <c r="GO251" s="59"/>
      <c r="GP251" s="59"/>
      <c r="GQ251" s="59"/>
      <c r="GR251" s="59"/>
      <c r="GS251" s="59"/>
      <c r="GT251" s="59"/>
      <c r="GU251" s="59"/>
      <c r="GV251" s="59"/>
      <c r="GW251" s="59"/>
      <c r="GX251" s="59"/>
      <c r="GY251" s="59"/>
      <c r="GZ251" s="59"/>
      <c r="HA251" s="59"/>
      <c r="HB251" s="59"/>
      <c r="HC251" s="59"/>
      <c r="HD251" s="59"/>
      <c r="HE251" s="59"/>
      <c r="HF251" s="59"/>
      <c r="HG251" s="59"/>
      <c r="HH251" s="59"/>
      <c r="HI251" s="59"/>
      <c r="HJ251" s="59"/>
      <c r="HK251" s="59"/>
      <c r="HL251" s="59"/>
      <c r="HM251" s="59"/>
      <c r="HN251" s="59"/>
      <c r="HO251" s="59"/>
      <c r="HP251" s="59"/>
      <c r="HQ251" s="59"/>
      <c r="HR251" s="59"/>
      <c r="HS251" s="59"/>
      <c r="HT251" s="59"/>
      <c r="HU251" s="59"/>
      <c r="HV251" s="59"/>
      <c r="HW251" s="59"/>
      <c r="HX251" s="59"/>
      <c r="HY251" s="59"/>
      <c r="HZ251" s="59"/>
      <c r="IA251" s="59"/>
      <c r="IB251" s="59"/>
    </row>
    <row r="252" spans="1:236">
      <c r="A252" s="111">
        <f>MAX($A$25:A250)+0.001</f>
        <v>2.0529999999999942</v>
      </c>
      <c r="B252" s="20" t="s">
        <v>43</v>
      </c>
      <c r="C252" s="8" t="s">
        <v>1</v>
      </c>
      <c r="D252" s="9">
        <v>10</v>
      </c>
      <c r="F252" s="10">
        <f t="shared" ref="F252" si="12">+E252*D252</f>
        <v>0</v>
      </c>
      <c r="G252" s="59"/>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59"/>
      <c r="DW252" s="59"/>
      <c r="DX252" s="59"/>
      <c r="DY252" s="59"/>
      <c r="DZ252" s="59"/>
      <c r="EA252" s="59"/>
      <c r="EB252" s="59"/>
      <c r="EC252" s="59"/>
      <c r="ED252" s="59"/>
      <c r="EE252" s="59"/>
      <c r="EF252" s="59"/>
      <c r="EG252" s="59"/>
      <c r="EH252" s="59"/>
      <c r="EI252" s="59"/>
      <c r="EJ252" s="59"/>
      <c r="EK252" s="59"/>
      <c r="EL252" s="59"/>
      <c r="EM252" s="59"/>
      <c r="EN252" s="59"/>
      <c r="EO252" s="59"/>
      <c r="EP252" s="59"/>
      <c r="EQ252" s="59"/>
      <c r="ER252" s="59"/>
      <c r="ES252" s="59"/>
      <c r="ET252" s="59"/>
      <c r="EU252" s="59"/>
      <c r="EV252" s="59"/>
      <c r="EW252" s="59"/>
      <c r="EX252" s="59"/>
      <c r="EY252" s="59"/>
      <c r="EZ252" s="59"/>
      <c r="FA252" s="59"/>
      <c r="FB252" s="59"/>
      <c r="FC252" s="59"/>
      <c r="FD252" s="59"/>
      <c r="FE252" s="59"/>
      <c r="FF252" s="59"/>
      <c r="FG252" s="59"/>
      <c r="FH252" s="59"/>
      <c r="FI252" s="59"/>
      <c r="FJ252" s="59"/>
      <c r="FK252" s="59"/>
      <c r="FL252" s="59"/>
      <c r="FM252" s="59"/>
      <c r="FN252" s="59"/>
      <c r="FO252" s="59"/>
      <c r="FP252" s="59"/>
      <c r="FQ252" s="59"/>
      <c r="FR252" s="59"/>
      <c r="FS252" s="59"/>
      <c r="FT252" s="59"/>
      <c r="FU252" s="59"/>
      <c r="FV252" s="59"/>
      <c r="FW252" s="59"/>
      <c r="FX252" s="59"/>
      <c r="FY252" s="59"/>
      <c r="FZ252" s="59"/>
      <c r="GA252" s="59"/>
      <c r="GB252" s="59"/>
      <c r="GC252" s="59"/>
      <c r="GD252" s="59"/>
      <c r="GE252" s="59"/>
      <c r="GF252" s="59"/>
      <c r="GG252" s="59"/>
      <c r="GH252" s="59"/>
      <c r="GI252" s="59"/>
      <c r="GJ252" s="59"/>
      <c r="GK252" s="59"/>
      <c r="GL252" s="59"/>
      <c r="GM252" s="59"/>
      <c r="GN252" s="59"/>
      <c r="GO252" s="59"/>
      <c r="GP252" s="59"/>
      <c r="GQ252" s="59"/>
      <c r="GR252" s="59"/>
      <c r="GS252" s="59"/>
      <c r="GT252" s="59"/>
      <c r="GU252" s="59"/>
      <c r="GV252" s="59"/>
      <c r="GW252" s="59"/>
      <c r="GX252" s="59"/>
      <c r="GY252" s="59"/>
      <c r="GZ252" s="59"/>
      <c r="HA252" s="59"/>
      <c r="HB252" s="59"/>
      <c r="HC252" s="59"/>
      <c r="HD252" s="59"/>
      <c r="HE252" s="59"/>
      <c r="HF252" s="59"/>
      <c r="HG252" s="59"/>
      <c r="HH252" s="59"/>
      <c r="HI252" s="59"/>
      <c r="HJ252" s="59"/>
      <c r="HK252" s="59"/>
      <c r="HL252" s="59"/>
      <c r="HM252" s="59"/>
      <c r="HN252" s="59"/>
      <c r="HO252" s="59"/>
      <c r="HP252" s="59"/>
      <c r="HQ252" s="59"/>
      <c r="HR252" s="59"/>
      <c r="HS252" s="59"/>
      <c r="HT252" s="59"/>
      <c r="HU252" s="59"/>
      <c r="HV252" s="59"/>
      <c r="HW252" s="59"/>
      <c r="HX252" s="59"/>
      <c r="HY252" s="59"/>
      <c r="HZ252" s="59"/>
      <c r="IA252" s="59"/>
      <c r="IB252" s="59"/>
    </row>
    <row r="253" spans="1:236">
      <c r="A253" s="111"/>
      <c r="B253" s="20"/>
    </row>
    <row r="254" spans="1:236" s="134" customFormat="1" ht="105">
      <c r="A254" s="112"/>
      <c r="B254" s="20" t="s">
        <v>226</v>
      </c>
      <c r="C254" s="8"/>
      <c r="D254" s="9"/>
      <c r="E254" s="10"/>
      <c r="F254" s="10"/>
    </row>
    <row r="255" spans="1:236" s="134" customFormat="1">
      <c r="A255" s="111">
        <f>MAX($A$25:A253)+0.001</f>
        <v>2.0539999999999941</v>
      </c>
      <c r="B255" s="20" t="s">
        <v>41</v>
      </c>
      <c r="C255" s="8" t="s">
        <v>1</v>
      </c>
      <c r="D255" s="9">
        <v>10</v>
      </c>
      <c r="E255" s="10"/>
      <c r="F255" s="10">
        <f t="shared" ref="F255" si="13">+E255*D255</f>
        <v>0</v>
      </c>
    </row>
    <row r="256" spans="1:236" s="134" customFormat="1">
      <c r="A256" s="111">
        <f>MAX($A$25:A254)+0.001</f>
        <v>2.0539999999999941</v>
      </c>
      <c r="B256" s="20" t="s">
        <v>42</v>
      </c>
      <c r="C256" s="8" t="s">
        <v>1</v>
      </c>
      <c r="D256" s="9">
        <v>10</v>
      </c>
      <c r="E256" s="10"/>
      <c r="F256" s="10">
        <f t="shared" ref="F256" si="14">+E256*D256</f>
        <v>0</v>
      </c>
    </row>
    <row r="257" spans="1:6">
      <c r="A257" s="20"/>
      <c r="B257" s="20"/>
    </row>
    <row r="258" spans="1:6" ht="30">
      <c r="A258" s="112"/>
      <c r="B258" s="20" t="s">
        <v>346</v>
      </c>
    </row>
    <row r="259" spans="1:6">
      <c r="A259" s="111">
        <f>MAX($A$25:A257)+0.001</f>
        <v>2.0549999999999939</v>
      </c>
      <c r="B259" s="20" t="s">
        <v>41</v>
      </c>
      <c r="C259" s="8" t="s">
        <v>1</v>
      </c>
      <c r="D259" s="9">
        <v>10</v>
      </c>
      <c r="F259" s="10">
        <f t="shared" ref="F259:F260" si="15">+E259*D259</f>
        <v>0</v>
      </c>
    </row>
    <row r="260" spans="1:6">
      <c r="A260" s="111">
        <f>MAX($A$25:A258)+0.001</f>
        <v>2.0549999999999939</v>
      </c>
      <c r="B260" s="20" t="s">
        <v>42</v>
      </c>
      <c r="C260" s="8" t="s">
        <v>1</v>
      </c>
      <c r="D260" s="9">
        <v>20</v>
      </c>
      <c r="F260" s="10">
        <f t="shared" si="15"/>
        <v>0</v>
      </c>
    </row>
    <row r="261" spans="1:6">
      <c r="A261" s="111">
        <f>MAX($A$25:A259)+0.001</f>
        <v>2.0559999999999938</v>
      </c>
      <c r="B261" s="20" t="s">
        <v>43</v>
      </c>
      <c r="C261" s="8" t="s">
        <v>1</v>
      </c>
      <c r="D261" s="9">
        <v>10</v>
      </c>
      <c r="F261" s="10">
        <f t="shared" ref="F261" si="16">+E261*D261</f>
        <v>0</v>
      </c>
    </row>
    <row r="262" spans="1:6">
      <c r="A262" s="111"/>
      <c r="B262" s="20"/>
      <c r="E262" s="60"/>
      <c r="F262" s="60"/>
    </row>
    <row r="263" spans="1:6" ht="105">
      <c r="A263" s="111"/>
      <c r="B263" s="20" t="s">
        <v>506</v>
      </c>
    </row>
    <row r="264" spans="1:6" s="61" customFormat="1">
      <c r="A264" s="111">
        <f>MAX($A$25:A263)+0.001</f>
        <v>2.0569999999999937</v>
      </c>
      <c r="B264" s="20" t="s">
        <v>126</v>
      </c>
      <c r="C264" s="8" t="s">
        <v>2</v>
      </c>
      <c r="D264" s="9">
        <v>30</v>
      </c>
      <c r="E264" s="10"/>
      <c r="F264" s="10">
        <f t="shared" ref="F264:F265" si="17">+E264*D264</f>
        <v>0</v>
      </c>
    </row>
    <row r="265" spans="1:6">
      <c r="A265" s="111">
        <f>MAX($A$25:A264)+0.001</f>
        <v>2.0579999999999936</v>
      </c>
      <c r="B265" s="20" t="s">
        <v>127</v>
      </c>
      <c r="C265" s="8" t="s">
        <v>2</v>
      </c>
      <c r="D265" s="9">
        <v>14</v>
      </c>
      <c r="F265" s="10">
        <f t="shared" si="17"/>
        <v>0</v>
      </c>
    </row>
    <row r="266" spans="1:6" s="61" customFormat="1">
      <c r="A266" s="114"/>
      <c r="B266" s="20"/>
      <c r="C266" s="8"/>
      <c r="D266" s="9"/>
      <c r="E266" s="10"/>
      <c r="F266" s="10"/>
    </row>
    <row r="267" spans="1:6" ht="90">
      <c r="A267" s="111">
        <f>MAX($A$25:A266)+0.001</f>
        <v>2.0589999999999935</v>
      </c>
      <c r="B267" s="20" t="s">
        <v>347</v>
      </c>
      <c r="C267" s="8" t="s">
        <v>2</v>
      </c>
      <c r="D267" s="9">
        <v>14</v>
      </c>
      <c r="F267" s="10">
        <f t="shared" ref="F267" si="18">+E267*D267</f>
        <v>0</v>
      </c>
    </row>
    <row r="268" spans="1:6" s="61" customFormat="1">
      <c r="A268" s="114"/>
      <c r="B268" s="20"/>
      <c r="C268" s="8"/>
      <c r="D268" s="9"/>
      <c r="E268" s="10"/>
      <c r="F268" s="10"/>
    </row>
    <row r="269" spans="1:6">
      <c r="A269" s="111">
        <f>MAX($A$25:A268)+0.001</f>
        <v>2.0599999999999934</v>
      </c>
      <c r="B269" s="20" t="s">
        <v>447</v>
      </c>
      <c r="C269" s="8" t="s">
        <v>0</v>
      </c>
      <c r="D269" s="9">
        <v>1</v>
      </c>
      <c r="F269" s="10">
        <f t="shared" ref="F269" si="19">+E269*D269</f>
        <v>0</v>
      </c>
    </row>
    <row r="270" spans="1:6" s="61" customFormat="1">
      <c r="A270" s="114"/>
      <c r="B270" s="20"/>
      <c r="C270" s="8"/>
      <c r="D270" s="9"/>
      <c r="E270" s="10"/>
      <c r="F270" s="10"/>
    </row>
    <row r="271" spans="1:6">
      <c r="A271" s="111">
        <f>MAX($A$25:A270)+0.001</f>
        <v>2.0609999999999933</v>
      </c>
      <c r="B271" s="20" t="s">
        <v>507</v>
      </c>
      <c r="C271" s="8" t="s">
        <v>0</v>
      </c>
      <c r="D271" s="9">
        <v>1</v>
      </c>
      <c r="F271" s="10">
        <f t="shared" ref="F271" si="20">+E271*D271</f>
        <v>0</v>
      </c>
    </row>
    <row r="272" spans="1:6" s="61" customFormat="1">
      <c r="A272" s="114"/>
      <c r="B272" s="20"/>
      <c r="C272" s="8"/>
      <c r="D272" s="9"/>
      <c r="E272" s="10"/>
      <c r="F272" s="10"/>
    </row>
    <row r="273" spans="1:6" ht="45">
      <c r="A273" s="111">
        <f>MAX($A$25:A272)+0.001</f>
        <v>2.0619999999999932</v>
      </c>
      <c r="B273" s="20" t="s">
        <v>446</v>
      </c>
      <c r="C273" s="8" t="s">
        <v>0</v>
      </c>
      <c r="D273" s="9">
        <v>1</v>
      </c>
      <c r="F273" s="10">
        <f t="shared" ref="F273" si="21">+E273*D273</f>
        <v>0</v>
      </c>
    </row>
    <row r="274" spans="1:6" s="61" customFormat="1">
      <c r="A274" s="113"/>
      <c r="B274" s="20"/>
      <c r="C274" s="8"/>
      <c r="D274" s="9"/>
      <c r="E274" s="10"/>
      <c r="F274" s="10"/>
    </row>
    <row r="275" spans="1:6" s="61" customFormat="1" ht="45">
      <c r="A275" s="111">
        <f>MAX($A$25:A274)+0.001</f>
        <v>2.0629999999999931</v>
      </c>
      <c r="B275" s="20" t="s">
        <v>508</v>
      </c>
      <c r="C275" s="8" t="s">
        <v>2</v>
      </c>
      <c r="D275" s="9">
        <v>3</v>
      </c>
      <c r="E275" s="60"/>
      <c r="F275" s="10">
        <f>D275*E275</f>
        <v>0</v>
      </c>
    </row>
    <row r="276" spans="1:6" s="61" customFormat="1">
      <c r="A276" s="113"/>
      <c r="B276" s="20"/>
      <c r="C276" s="8"/>
      <c r="D276" s="9"/>
      <c r="E276" s="10"/>
      <c r="F276" s="10"/>
    </row>
    <row r="277" spans="1:6" s="61" customFormat="1" ht="30">
      <c r="A277" s="111">
        <f>MAX($A$25:A276)+0.001</f>
        <v>2.063999999999993</v>
      </c>
      <c r="B277" s="20" t="s">
        <v>207</v>
      </c>
      <c r="C277" s="8" t="s">
        <v>2</v>
      </c>
      <c r="D277" s="9">
        <v>2</v>
      </c>
      <c r="E277" s="60"/>
      <c r="F277" s="10">
        <f>D277*E277</f>
        <v>0</v>
      </c>
    </row>
    <row r="278" spans="1:6" s="61" customFormat="1">
      <c r="A278" s="113"/>
      <c r="B278" s="20"/>
      <c r="C278" s="8"/>
      <c r="D278" s="9"/>
      <c r="E278" s="10"/>
      <c r="F278" s="10"/>
    </row>
    <row r="279" spans="1:6" s="61" customFormat="1" ht="45">
      <c r="A279" s="111">
        <f>MAX($A$24:A277)+0.001</f>
        <v>2.0649999999999928</v>
      </c>
      <c r="B279" s="20" t="s">
        <v>509</v>
      </c>
      <c r="C279" s="8" t="s">
        <v>0</v>
      </c>
      <c r="D279" s="9">
        <v>1</v>
      </c>
      <c r="E279" s="60"/>
      <c r="F279" s="10">
        <f>D279*E279</f>
        <v>0</v>
      </c>
    </row>
    <row r="280" spans="1:6" s="61" customFormat="1">
      <c r="A280" s="112"/>
      <c r="B280" s="20"/>
      <c r="C280" s="8"/>
      <c r="D280" s="9"/>
      <c r="E280" s="10"/>
      <c r="F280" s="10"/>
    </row>
    <row r="281" spans="1:6" s="61" customFormat="1" ht="45">
      <c r="A281" s="111"/>
      <c r="B281" s="20" t="s">
        <v>448</v>
      </c>
      <c r="C281" s="8"/>
      <c r="D281" s="9"/>
      <c r="E281" s="62"/>
      <c r="F281" s="63"/>
    </row>
    <row r="282" spans="1:6" s="61" customFormat="1">
      <c r="A282" s="111">
        <f>MAX($A$25:A281)+0.001</f>
        <v>2.0659999999999927</v>
      </c>
      <c r="B282" s="20" t="s">
        <v>348</v>
      </c>
      <c r="C282" s="8" t="s">
        <v>2</v>
      </c>
      <c r="D282" s="9">
        <v>1</v>
      </c>
      <c r="E282" s="10"/>
      <c r="F282" s="10">
        <f t="shared" ref="F282" si="22">D282*E282</f>
        <v>0</v>
      </c>
    </row>
    <row r="283" spans="1:6" s="61" customFormat="1">
      <c r="A283" s="111">
        <f>MAX($A$25:A282)+0.001</f>
        <v>2.0669999999999926</v>
      </c>
      <c r="B283" s="20" t="s">
        <v>349</v>
      </c>
      <c r="C283" s="8" t="s">
        <v>2</v>
      </c>
      <c r="D283" s="9">
        <v>5</v>
      </c>
      <c r="E283" s="10"/>
      <c r="F283" s="10">
        <f t="shared" ref="F283" si="23">D283*E283</f>
        <v>0</v>
      </c>
    </row>
    <row r="284" spans="1:6" s="61" customFormat="1">
      <c r="A284" s="112"/>
      <c r="B284" s="20"/>
      <c r="C284" s="8"/>
      <c r="D284" s="9"/>
      <c r="E284" s="10"/>
      <c r="F284" s="10"/>
    </row>
    <row r="285" spans="1:6" s="61" customFormat="1" ht="30">
      <c r="A285" s="111">
        <f>MAX($A$25:A284)+0.001</f>
        <v>2.0679999999999925</v>
      </c>
      <c r="B285" s="20" t="s">
        <v>44</v>
      </c>
      <c r="C285" s="8"/>
      <c r="D285" s="9"/>
      <c r="E285" s="10"/>
      <c r="F285" s="10"/>
    </row>
    <row r="286" spans="1:6" s="61" customFormat="1">
      <c r="A286" s="112"/>
      <c r="B286" s="20" t="s">
        <v>180</v>
      </c>
      <c r="C286" s="8" t="s">
        <v>2</v>
      </c>
      <c r="D286" s="9">
        <v>15</v>
      </c>
      <c r="E286" s="64"/>
      <c r="F286" s="10">
        <f>D286*E286</f>
        <v>0</v>
      </c>
    </row>
    <row r="287" spans="1:6" s="61" customFormat="1" ht="14.25" customHeight="1">
      <c r="A287" s="112"/>
      <c r="B287" s="20"/>
      <c r="C287" s="8"/>
      <c r="D287" s="9"/>
      <c r="E287" s="10"/>
      <c r="F287" s="10"/>
    </row>
    <row r="288" spans="1:6" s="61" customFormat="1" ht="60">
      <c r="A288" s="111">
        <f>MAX($A$25:A287)+0.001</f>
        <v>2.0689999999999924</v>
      </c>
      <c r="B288" s="20" t="s">
        <v>209</v>
      </c>
      <c r="C288" s="65" t="s">
        <v>10</v>
      </c>
      <c r="D288" s="9">
        <v>40</v>
      </c>
      <c r="E288" s="62"/>
      <c r="F288" s="10">
        <f>D288*E288</f>
        <v>0</v>
      </c>
    </row>
    <row r="289" spans="1:6" s="61" customFormat="1">
      <c r="A289" s="112"/>
      <c r="B289" s="20"/>
      <c r="C289" s="8"/>
      <c r="D289" s="9"/>
      <c r="E289" s="10"/>
      <c r="F289" s="66"/>
    </row>
    <row r="290" spans="1:6" s="61" customFormat="1" ht="45">
      <c r="A290" s="111">
        <f>MAX($A$25:A289)+0.001</f>
        <v>2.0699999999999923</v>
      </c>
      <c r="B290" s="20" t="s">
        <v>123</v>
      </c>
      <c r="C290" s="8" t="s">
        <v>2</v>
      </c>
      <c r="D290" s="9">
        <v>20</v>
      </c>
      <c r="E290" s="67"/>
      <c r="F290" s="10">
        <f>D290*E290</f>
        <v>0</v>
      </c>
    </row>
    <row r="291" spans="1:6" s="61" customFormat="1">
      <c r="A291" s="111"/>
      <c r="B291" s="20"/>
      <c r="C291" s="8"/>
      <c r="D291" s="9"/>
      <c r="E291" s="67"/>
      <c r="F291" s="10"/>
    </row>
    <row r="292" spans="1:6" s="61" customFormat="1" ht="45">
      <c r="A292" s="111">
        <f>MAX($A$25:A291)+0.001</f>
        <v>2.0709999999999922</v>
      </c>
      <c r="B292" s="20" t="s">
        <v>124</v>
      </c>
      <c r="C292" s="8" t="s">
        <v>2</v>
      </c>
      <c r="D292" s="9">
        <v>25</v>
      </c>
      <c r="E292" s="67"/>
      <c r="F292" s="10">
        <f>D292*E292</f>
        <v>0</v>
      </c>
    </row>
    <row r="293" spans="1:6" s="61" customFormat="1">
      <c r="A293" s="113"/>
      <c r="B293" s="20"/>
      <c r="C293" s="8"/>
      <c r="D293" s="9"/>
      <c r="E293" s="67"/>
      <c r="F293" s="10"/>
    </row>
    <row r="294" spans="1:6" s="61" customFormat="1" ht="75">
      <c r="A294" s="111">
        <f>MAX($A$25:A293)+0.001</f>
        <v>2.0719999999999921</v>
      </c>
      <c r="B294" s="20" t="s">
        <v>125</v>
      </c>
      <c r="C294" s="8" t="s">
        <v>10</v>
      </c>
      <c r="D294" s="9">
        <v>40</v>
      </c>
      <c r="E294" s="67"/>
      <c r="F294" s="10">
        <f>D294*E294</f>
        <v>0</v>
      </c>
    </row>
    <row r="295" spans="1:6" s="61" customFormat="1">
      <c r="A295" s="112"/>
      <c r="B295" s="20"/>
      <c r="C295" s="8"/>
      <c r="D295" s="9"/>
      <c r="E295" s="67"/>
      <c r="F295" s="67"/>
    </row>
    <row r="296" spans="1:6" s="61" customFormat="1">
      <c r="A296" s="111">
        <f>MAX($A$25:A295)+0.001</f>
        <v>2.072999999999992</v>
      </c>
      <c r="B296" s="20" t="s">
        <v>45</v>
      </c>
      <c r="C296" s="8" t="s">
        <v>0</v>
      </c>
      <c r="D296" s="9">
        <v>1</v>
      </c>
      <c r="E296" s="67"/>
      <c r="F296" s="10">
        <f>D296*E296</f>
        <v>0</v>
      </c>
    </row>
    <row r="297" spans="1:6" s="61" customFormat="1">
      <c r="A297" s="112"/>
      <c r="B297" s="20"/>
      <c r="C297" s="8"/>
      <c r="D297" s="9"/>
      <c r="E297" s="67"/>
      <c r="F297" s="67"/>
    </row>
    <row r="298" spans="1:6" s="61" customFormat="1">
      <c r="A298" s="111">
        <f>MAX($A$25:A297)+0.001</f>
        <v>2.0739999999999919</v>
      </c>
      <c r="B298" s="20" t="s">
        <v>34</v>
      </c>
      <c r="C298" s="8" t="s">
        <v>35</v>
      </c>
      <c r="D298" s="9">
        <v>5</v>
      </c>
      <c r="E298" s="10"/>
      <c r="F298" s="10">
        <f>SUM(F149:F296)*D298%</f>
        <v>0</v>
      </c>
    </row>
    <row r="299" spans="1:6" s="61" customFormat="1">
      <c r="A299" s="57"/>
      <c r="B299" s="20"/>
      <c r="C299" s="8"/>
      <c r="D299" s="9"/>
      <c r="E299" s="68"/>
      <c r="F299" s="68"/>
    </row>
    <row r="300" spans="1:6" s="61" customFormat="1" ht="15.75" thickBot="1">
      <c r="A300" s="36"/>
      <c r="B300" s="37" t="s">
        <v>46</v>
      </c>
      <c r="C300" s="38"/>
      <c r="D300" s="39"/>
      <c r="E300" s="40"/>
      <c r="F300" s="40">
        <f>SUM(F149:F299)</f>
        <v>0</v>
      </c>
    </row>
    <row r="301" spans="1:6" s="61" customFormat="1" ht="15.75" thickTop="1">
      <c r="A301" s="6"/>
      <c r="B301" s="12"/>
      <c r="C301" s="8"/>
      <c r="D301" s="9"/>
      <c r="E301" s="10"/>
      <c r="F301" s="10"/>
    </row>
    <row r="302" spans="1:6" s="61" customFormat="1">
      <c r="A302" s="23" t="s">
        <v>18</v>
      </c>
      <c r="B302" s="24" t="s">
        <v>47</v>
      </c>
      <c r="C302" s="25" t="s">
        <v>15</v>
      </c>
      <c r="D302" s="26" t="s">
        <v>280</v>
      </c>
      <c r="E302" s="27" t="s">
        <v>16</v>
      </c>
      <c r="F302" s="27" t="s">
        <v>281</v>
      </c>
    </row>
    <row r="303" spans="1:6" s="61" customFormat="1">
      <c r="A303" s="6"/>
      <c r="B303" s="12"/>
      <c r="C303" s="8"/>
      <c r="D303" s="9"/>
      <c r="E303" s="10"/>
      <c r="F303" s="10"/>
    </row>
    <row r="304" spans="1:6" s="136" customFormat="1" ht="150">
      <c r="A304" s="33">
        <v>3.01</v>
      </c>
      <c r="B304" s="117" t="s">
        <v>576</v>
      </c>
      <c r="C304" s="8" t="s">
        <v>0</v>
      </c>
      <c r="D304" s="9">
        <v>1</v>
      </c>
      <c r="E304" s="135"/>
      <c r="F304" s="135"/>
    </row>
    <row r="305" spans="1:6" s="136" customFormat="1" ht="60">
      <c r="A305" s="137" t="s">
        <v>128</v>
      </c>
      <c r="B305" s="20" t="s">
        <v>566</v>
      </c>
      <c r="C305" s="8" t="s">
        <v>0</v>
      </c>
      <c r="D305" s="9">
        <v>1</v>
      </c>
      <c r="E305" s="10"/>
      <c r="F305" s="10"/>
    </row>
    <row r="306" spans="1:6" s="136" customFormat="1" ht="30">
      <c r="A306" s="138" t="s">
        <v>128</v>
      </c>
      <c r="B306" s="20" t="s">
        <v>567</v>
      </c>
      <c r="C306" s="8" t="s">
        <v>0</v>
      </c>
      <c r="D306" s="9">
        <v>1</v>
      </c>
      <c r="E306" s="10"/>
      <c r="F306" s="10"/>
    </row>
    <row r="307" spans="1:6" s="136" customFormat="1" ht="60">
      <c r="A307" s="139" t="s">
        <v>128</v>
      </c>
      <c r="B307" s="20" t="s">
        <v>568</v>
      </c>
      <c r="C307" s="8" t="s">
        <v>0</v>
      </c>
      <c r="D307" s="9">
        <v>1</v>
      </c>
      <c r="E307" s="10"/>
      <c r="F307" s="10"/>
    </row>
    <row r="308" spans="1:6" s="136" customFormat="1" ht="60">
      <c r="A308" s="139" t="s">
        <v>128</v>
      </c>
      <c r="B308" s="20" t="s">
        <v>253</v>
      </c>
      <c r="C308" s="8" t="s">
        <v>0</v>
      </c>
      <c r="D308" s="9">
        <v>9</v>
      </c>
      <c r="E308" s="10"/>
      <c r="F308" s="10"/>
    </row>
    <row r="309" spans="1:6" s="136" customFormat="1" ht="60">
      <c r="A309" s="139" t="s">
        <v>128</v>
      </c>
      <c r="B309" s="20" t="s">
        <v>441</v>
      </c>
      <c r="C309" s="8" t="s">
        <v>0</v>
      </c>
      <c r="D309" s="9">
        <v>1</v>
      </c>
      <c r="E309" s="10"/>
      <c r="F309" s="10"/>
    </row>
    <row r="310" spans="1:6" s="61" customFormat="1">
      <c r="A310" s="71" t="s">
        <v>128</v>
      </c>
      <c r="B310" s="20" t="s">
        <v>53</v>
      </c>
      <c r="C310" s="8" t="s">
        <v>2</v>
      </c>
      <c r="D310" s="9">
        <v>1</v>
      </c>
      <c r="E310" s="10"/>
      <c r="F310" s="10"/>
    </row>
    <row r="311" spans="1:6" s="61" customFormat="1">
      <c r="A311" s="71" t="s">
        <v>128</v>
      </c>
      <c r="B311" s="20" t="s">
        <v>257</v>
      </c>
      <c r="C311" s="8" t="s">
        <v>0</v>
      </c>
      <c r="D311" s="9">
        <v>1</v>
      </c>
      <c r="E311" s="10"/>
      <c r="F311" s="10"/>
    </row>
    <row r="312" spans="1:6" s="136" customFormat="1">
      <c r="A312" s="139" t="s">
        <v>128</v>
      </c>
      <c r="B312" s="20" t="s">
        <v>254</v>
      </c>
      <c r="C312" s="8" t="s">
        <v>2</v>
      </c>
      <c r="D312" s="9">
        <v>1</v>
      </c>
      <c r="E312" s="10"/>
      <c r="F312" s="10"/>
    </row>
    <row r="313" spans="1:6" s="136" customFormat="1">
      <c r="A313" s="139" t="s">
        <v>128</v>
      </c>
      <c r="B313" s="20" t="s">
        <v>255</v>
      </c>
      <c r="C313" s="8" t="s">
        <v>2</v>
      </c>
      <c r="D313" s="9">
        <v>1</v>
      </c>
      <c r="E313" s="10"/>
      <c r="F313" s="10"/>
    </row>
    <row r="314" spans="1:6" s="136" customFormat="1">
      <c r="A314" s="139" t="s">
        <v>128</v>
      </c>
      <c r="B314" s="20" t="s">
        <v>256</v>
      </c>
      <c r="C314" s="8" t="s">
        <v>2</v>
      </c>
      <c r="D314" s="9">
        <v>1</v>
      </c>
      <c r="E314" s="10"/>
      <c r="F314" s="10"/>
    </row>
    <row r="315" spans="1:6" s="136" customFormat="1">
      <c r="A315" s="139" t="s">
        <v>128</v>
      </c>
      <c r="B315" s="20" t="s">
        <v>440</v>
      </c>
      <c r="C315" s="8" t="s">
        <v>2</v>
      </c>
      <c r="D315" s="9">
        <v>1</v>
      </c>
      <c r="E315" s="10"/>
      <c r="F315" s="10"/>
    </row>
    <row r="316" spans="1:6" s="136" customFormat="1">
      <c r="A316" s="139" t="s">
        <v>128</v>
      </c>
      <c r="B316" s="20" t="s">
        <v>344</v>
      </c>
      <c r="C316" s="8" t="s">
        <v>2</v>
      </c>
      <c r="D316" s="9">
        <v>3</v>
      </c>
      <c r="E316" s="10"/>
      <c r="F316" s="10"/>
    </row>
    <row r="317" spans="1:6" s="136" customFormat="1" ht="30">
      <c r="A317" s="139" t="s">
        <v>128</v>
      </c>
      <c r="B317" s="20" t="s">
        <v>129</v>
      </c>
      <c r="C317" s="8" t="s">
        <v>0</v>
      </c>
      <c r="D317" s="9">
        <v>1</v>
      </c>
      <c r="E317" s="10"/>
      <c r="F317" s="10"/>
    </row>
    <row r="318" spans="1:6" s="136" customFormat="1" ht="45">
      <c r="A318" s="139" t="s">
        <v>128</v>
      </c>
      <c r="B318" s="20" t="s">
        <v>130</v>
      </c>
      <c r="C318" s="8" t="s">
        <v>0</v>
      </c>
      <c r="D318" s="9">
        <v>1</v>
      </c>
      <c r="E318" s="10"/>
      <c r="F318" s="10"/>
    </row>
    <row r="319" spans="1:6" s="136" customFormat="1">
      <c r="A319" s="139" t="s">
        <v>128</v>
      </c>
      <c r="B319" s="20" t="s">
        <v>131</v>
      </c>
      <c r="C319" s="8" t="s">
        <v>0</v>
      </c>
      <c r="D319" s="9">
        <v>1</v>
      </c>
      <c r="E319" s="10"/>
      <c r="F319" s="10"/>
    </row>
    <row r="320" spans="1:6" s="136" customFormat="1" ht="30">
      <c r="A320" s="139" t="s">
        <v>128</v>
      </c>
      <c r="B320" s="20" t="s">
        <v>132</v>
      </c>
      <c r="C320" s="8" t="s">
        <v>1</v>
      </c>
      <c r="D320" s="9">
        <v>2</v>
      </c>
      <c r="E320" s="10"/>
      <c r="F320" s="10"/>
    </row>
    <row r="321" spans="1:6" s="136" customFormat="1" ht="30">
      <c r="A321" s="139" t="s">
        <v>128</v>
      </c>
      <c r="B321" s="20" t="s">
        <v>135</v>
      </c>
      <c r="C321" s="8" t="s">
        <v>0</v>
      </c>
      <c r="D321" s="9">
        <v>1</v>
      </c>
      <c r="E321" s="10"/>
      <c r="F321" s="10"/>
    </row>
    <row r="322" spans="1:6" s="136" customFormat="1">
      <c r="A322" s="139" t="s">
        <v>128</v>
      </c>
      <c r="B322" s="20" t="s">
        <v>140</v>
      </c>
      <c r="C322" s="8" t="s">
        <v>0</v>
      </c>
      <c r="D322" s="9">
        <v>1</v>
      </c>
      <c r="E322" s="10"/>
      <c r="F322" s="10"/>
    </row>
    <row r="323" spans="1:6" s="136" customFormat="1">
      <c r="A323" s="138"/>
      <c r="B323" s="117" t="s">
        <v>133</v>
      </c>
      <c r="C323" s="8"/>
      <c r="D323" s="9"/>
      <c r="E323" s="10"/>
      <c r="F323" s="10"/>
    </row>
    <row r="324" spans="1:6" s="136" customFormat="1">
      <c r="A324" s="139" t="s">
        <v>128</v>
      </c>
      <c r="B324" s="20" t="s">
        <v>48</v>
      </c>
      <c r="C324" s="8" t="s">
        <v>0</v>
      </c>
      <c r="D324" s="9">
        <v>1</v>
      </c>
      <c r="E324" s="10"/>
      <c r="F324" s="10"/>
    </row>
    <row r="325" spans="1:6" s="136" customFormat="1" ht="105">
      <c r="A325" s="139" t="s">
        <v>128</v>
      </c>
      <c r="B325" s="20" t="s">
        <v>134</v>
      </c>
      <c r="C325" s="8" t="s">
        <v>0</v>
      </c>
      <c r="D325" s="9">
        <v>1</v>
      </c>
      <c r="E325" s="10"/>
      <c r="F325" s="10"/>
    </row>
    <row r="326" spans="1:6" s="136" customFormat="1">
      <c r="A326" s="138" t="s">
        <v>128</v>
      </c>
      <c r="B326" s="20" t="s">
        <v>49</v>
      </c>
      <c r="C326" s="8" t="s">
        <v>0</v>
      </c>
      <c r="D326" s="9">
        <v>1</v>
      </c>
      <c r="E326" s="10"/>
      <c r="F326" s="10"/>
    </row>
    <row r="327" spans="1:6" s="136" customFormat="1">
      <c r="A327" s="138" t="s">
        <v>128</v>
      </c>
      <c r="B327" s="20" t="s">
        <v>50</v>
      </c>
      <c r="C327" s="8" t="s">
        <v>0</v>
      </c>
      <c r="D327" s="9">
        <v>1</v>
      </c>
      <c r="E327" s="10"/>
      <c r="F327" s="10"/>
    </row>
    <row r="328" spans="1:6" s="136" customFormat="1">
      <c r="A328" s="140" t="s">
        <v>128</v>
      </c>
      <c r="B328" s="73" t="s">
        <v>51</v>
      </c>
      <c r="C328" s="74" t="s">
        <v>0</v>
      </c>
      <c r="D328" s="167">
        <v>1</v>
      </c>
      <c r="E328" s="75"/>
      <c r="F328" s="75"/>
    </row>
    <row r="329" spans="1:6" s="136" customFormat="1">
      <c r="A329" s="139"/>
      <c r="B329" s="116" t="s">
        <v>258</v>
      </c>
      <c r="C329" s="141" t="s">
        <v>0</v>
      </c>
      <c r="D329" s="9">
        <v>1</v>
      </c>
      <c r="E329" s="10"/>
      <c r="F329" s="78">
        <f t="shared" ref="F329" si="24">D329*E329</f>
        <v>0</v>
      </c>
    </row>
    <row r="330" spans="1:6" s="61" customFormat="1">
      <c r="A330" s="71"/>
      <c r="B330" s="76"/>
      <c r="C330" s="77"/>
      <c r="D330" s="9"/>
      <c r="E330" s="10"/>
      <c r="F330" s="78"/>
    </row>
    <row r="331" spans="1:6" s="61" customFormat="1" ht="90">
      <c r="A331" s="33">
        <f>MAX($A$304:A330)+0.01</f>
        <v>3.0199999999999996</v>
      </c>
      <c r="B331" s="117" t="s">
        <v>571</v>
      </c>
      <c r="C331" s="8" t="s">
        <v>0</v>
      </c>
      <c r="D331" s="9">
        <v>1</v>
      </c>
      <c r="E331" s="10"/>
      <c r="F331" s="10"/>
    </row>
    <row r="332" spans="1:6" s="61" customFormat="1">
      <c r="A332" s="69" t="s">
        <v>128</v>
      </c>
      <c r="B332" s="20" t="s">
        <v>578</v>
      </c>
      <c r="C332" s="8" t="s">
        <v>0</v>
      </c>
      <c r="D332" s="9">
        <v>1</v>
      </c>
      <c r="E332" s="10"/>
      <c r="F332" s="10"/>
    </row>
    <row r="333" spans="1:6" s="61" customFormat="1" ht="30">
      <c r="A333" s="70" t="s">
        <v>128</v>
      </c>
      <c r="B333" s="20" t="s">
        <v>204</v>
      </c>
      <c r="C333" s="8" t="s">
        <v>0</v>
      </c>
      <c r="D333" s="9">
        <v>1</v>
      </c>
      <c r="E333" s="10"/>
      <c r="F333" s="10"/>
    </row>
    <row r="334" spans="1:6" s="61" customFormat="1">
      <c r="A334" s="71" t="s">
        <v>128</v>
      </c>
      <c r="B334" s="20" t="s">
        <v>52</v>
      </c>
      <c r="C334" s="8" t="s">
        <v>2</v>
      </c>
      <c r="D334" s="9">
        <v>38</v>
      </c>
      <c r="E334" s="10"/>
      <c r="F334" s="10"/>
    </row>
    <row r="335" spans="1:6" s="61" customFormat="1">
      <c r="A335" s="71" t="s">
        <v>128</v>
      </c>
      <c r="B335" s="20" t="s">
        <v>53</v>
      </c>
      <c r="C335" s="8" t="s">
        <v>2</v>
      </c>
      <c r="D335" s="9">
        <v>1</v>
      </c>
      <c r="E335" s="10"/>
      <c r="F335" s="10"/>
    </row>
    <row r="336" spans="1:6" s="61" customFormat="1" ht="30">
      <c r="A336" s="71" t="s">
        <v>128</v>
      </c>
      <c r="B336" s="20" t="s">
        <v>442</v>
      </c>
      <c r="C336" s="8" t="s">
        <v>2</v>
      </c>
      <c r="D336" s="9">
        <v>1</v>
      </c>
      <c r="E336" s="10"/>
      <c r="F336" s="10"/>
    </row>
    <row r="337" spans="1:6" s="61" customFormat="1" ht="30">
      <c r="A337" s="71" t="s">
        <v>128</v>
      </c>
      <c r="B337" s="20" t="s">
        <v>142</v>
      </c>
      <c r="C337" s="8" t="s">
        <v>2</v>
      </c>
      <c r="D337" s="9">
        <v>1</v>
      </c>
      <c r="E337" s="10"/>
      <c r="F337" s="10"/>
    </row>
    <row r="338" spans="1:6" s="61" customFormat="1" ht="30">
      <c r="A338" s="71" t="s">
        <v>128</v>
      </c>
      <c r="B338" s="20" t="s">
        <v>137</v>
      </c>
      <c r="C338" s="8" t="s">
        <v>2</v>
      </c>
      <c r="D338" s="9">
        <v>2</v>
      </c>
      <c r="E338" s="10"/>
      <c r="F338" s="10"/>
    </row>
    <row r="339" spans="1:6" s="61" customFormat="1">
      <c r="A339" s="71" t="s">
        <v>128</v>
      </c>
      <c r="B339" s="20" t="s">
        <v>257</v>
      </c>
      <c r="C339" s="8" t="s">
        <v>0</v>
      </c>
      <c r="D339" s="9">
        <v>1</v>
      </c>
      <c r="E339" s="10"/>
      <c r="F339" s="10"/>
    </row>
    <row r="340" spans="1:6" s="61" customFormat="1" ht="45">
      <c r="A340" s="71" t="s">
        <v>128</v>
      </c>
      <c r="B340" s="20" t="s">
        <v>136</v>
      </c>
      <c r="C340" s="8" t="s">
        <v>2</v>
      </c>
      <c r="D340" s="9">
        <v>5</v>
      </c>
      <c r="E340" s="10"/>
      <c r="F340" s="10"/>
    </row>
    <row r="341" spans="1:6" s="61" customFormat="1" ht="45">
      <c r="A341" s="71" t="s">
        <v>128</v>
      </c>
      <c r="B341" s="20" t="s">
        <v>243</v>
      </c>
      <c r="C341" s="8" t="s">
        <v>2</v>
      </c>
      <c r="D341" s="9">
        <v>2</v>
      </c>
      <c r="E341" s="10"/>
      <c r="F341" s="10"/>
    </row>
    <row r="342" spans="1:6" ht="45">
      <c r="A342" s="71" t="s">
        <v>128</v>
      </c>
      <c r="B342" s="20" t="s">
        <v>295</v>
      </c>
      <c r="C342" s="8" t="s">
        <v>2</v>
      </c>
      <c r="D342" s="9">
        <v>1</v>
      </c>
    </row>
    <row r="343" spans="1:6" ht="30">
      <c r="A343" s="71" t="s">
        <v>128</v>
      </c>
      <c r="B343" s="20" t="s">
        <v>573</v>
      </c>
      <c r="C343" s="8" t="s">
        <v>2</v>
      </c>
      <c r="D343" s="9">
        <v>1</v>
      </c>
    </row>
    <row r="344" spans="1:6" s="134" customFormat="1" ht="30">
      <c r="A344" s="71" t="s">
        <v>128</v>
      </c>
      <c r="B344" s="20" t="s">
        <v>138</v>
      </c>
      <c r="C344" s="8" t="s">
        <v>2</v>
      </c>
      <c r="D344" s="9">
        <v>2</v>
      </c>
      <c r="E344" s="10"/>
      <c r="F344" s="10"/>
    </row>
    <row r="345" spans="1:6" s="61" customFormat="1" ht="30">
      <c r="A345" s="71" t="s">
        <v>128</v>
      </c>
      <c r="B345" s="20" t="s">
        <v>572</v>
      </c>
      <c r="C345" s="8" t="s">
        <v>2</v>
      </c>
      <c r="D345" s="9">
        <v>2</v>
      </c>
      <c r="E345" s="10"/>
      <c r="F345" s="10"/>
    </row>
    <row r="346" spans="1:6" s="61" customFormat="1" ht="45">
      <c r="A346" s="71" t="s">
        <v>128</v>
      </c>
      <c r="B346" s="20" t="s">
        <v>143</v>
      </c>
      <c r="C346" s="8" t="s">
        <v>0</v>
      </c>
      <c r="D346" s="9">
        <v>1</v>
      </c>
      <c r="E346" s="10"/>
      <c r="F346" s="10"/>
    </row>
    <row r="347" spans="1:6" s="61" customFormat="1" ht="45">
      <c r="A347" s="71" t="s">
        <v>128</v>
      </c>
      <c r="B347" s="20" t="s">
        <v>293</v>
      </c>
      <c r="C347" s="8" t="s">
        <v>0</v>
      </c>
      <c r="D347" s="9">
        <v>1</v>
      </c>
      <c r="E347" s="10"/>
      <c r="F347" s="10"/>
    </row>
    <row r="348" spans="1:6" s="61" customFormat="1">
      <c r="A348" s="71" t="s">
        <v>128</v>
      </c>
      <c r="B348" s="20" t="s">
        <v>139</v>
      </c>
      <c r="C348" s="8" t="s">
        <v>0</v>
      </c>
      <c r="D348" s="9">
        <v>1</v>
      </c>
      <c r="E348" s="10"/>
      <c r="F348" s="10"/>
    </row>
    <row r="349" spans="1:6" s="61" customFormat="1">
      <c r="A349" s="70"/>
      <c r="B349" s="117" t="s">
        <v>133</v>
      </c>
      <c r="C349" s="8"/>
      <c r="D349" s="9"/>
      <c r="E349" s="10"/>
      <c r="F349" s="10"/>
    </row>
    <row r="350" spans="1:6" s="61" customFormat="1">
      <c r="A350" s="71" t="s">
        <v>128</v>
      </c>
      <c r="B350" s="20" t="s">
        <v>48</v>
      </c>
      <c r="C350" s="8" t="s">
        <v>0</v>
      </c>
      <c r="D350" s="9">
        <v>1</v>
      </c>
      <c r="E350" s="10"/>
      <c r="F350" s="10"/>
    </row>
    <row r="351" spans="1:6" s="61" customFormat="1" ht="105">
      <c r="A351" s="71" t="s">
        <v>128</v>
      </c>
      <c r="B351" s="20" t="s">
        <v>134</v>
      </c>
      <c r="C351" s="8" t="s">
        <v>0</v>
      </c>
      <c r="D351" s="9">
        <v>1</v>
      </c>
      <c r="E351" s="10"/>
      <c r="F351" s="10"/>
    </row>
    <row r="352" spans="1:6" s="61" customFormat="1">
      <c r="A352" s="70" t="s">
        <v>128</v>
      </c>
      <c r="B352" s="20" t="s">
        <v>49</v>
      </c>
      <c r="C352" s="8" t="s">
        <v>0</v>
      </c>
      <c r="D352" s="9">
        <v>1</v>
      </c>
      <c r="E352" s="10"/>
      <c r="F352" s="10"/>
    </row>
    <row r="353" spans="1:7" s="61" customFormat="1">
      <c r="A353" s="70" t="s">
        <v>128</v>
      </c>
      <c r="B353" s="20" t="s">
        <v>50</v>
      </c>
      <c r="C353" s="8" t="s">
        <v>0</v>
      </c>
      <c r="D353" s="9">
        <v>1</v>
      </c>
      <c r="E353" s="10"/>
      <c r="F353" s="10"/>
    </row>
    <row r="354" spans="1:7" s="61" customFormat="1">
      <c r="A354" s="72" t="s">
        <v>128</v>
      </c>
      <c r="B354" s="73" t="s">
        <v>51</v>
      </c>
      <c r="C354" s="74" t="s">
        <v>0</v>
      </c>
      <c r="D354" s="167">
        <v>1</v>
      </c>
      <c r="E354" s="75"/>
      <c r="F354" s="75"/>
    </row>
    <row r="355" spans="1:7">
      <c r="A355" s="71"/>
      <c r="B355" s="116" t="s">
        <v>445</v>
      </c>
      <c r="C355" s="77" t="s">
        <v>0</v>
      </c>
      <c r="D355" s="9">
        <v>1</v>
      </c>
      <c r="F355" s="78">
        <f t="shared" ref="F355" si="25">D355*E355</f>
        <v>0</v>
      </c>
    </row>
    <row r="356" spans="1:7" s="61" customFormat="1">
      <c r="A356" s="71"/>
      <c r="B356" s="76"/>
      <c r="C356" s="77"/>
      <c r="D356" s="9"/>
      <c r="E356" s="10"/>
      <c r="F356" s="78"/>
    </row>
    <row r="357" spans="1:7" s="61" customFormat="1" ht="90">
      <c r="A357" s="33">
        <f>MAX($A$329:A356)+0.01</f>
        <v>3.0299999999999994</v>
      </c>
      <c r="B357" s="117" t="s">
        <v>570</v>
      </c>
      <c r="C357" s="8" t="s">
        <v>0</v>
      </c>
      <c r="D357" s="9">
        <v>1</v>
      </c>
      <c r="E357" s="10"/>
      <c r="F357" s="10"/>
    </row>
    <row r="358" spans="1:7" s="61" customFormat="1">
      <c r="A358" s="69" t="s">
        <v>128</v>
      </c>
      <c r="B358" s="20" t="s">
        <v>578</v>
      </c>
      <c r="C358" s="8" t="s">
        <v>0</v>
      </c>
      <c r="D358" s="9">
        <v>1</v>
      </c>
      <c r="E358" s="10"/>
      <c r="F358" s="10"/>
    </row>
    <row r="359" spans="1:7" s="61" customFormat="1" ht="30">
      <c r="A359" s="70" t="s">
        <v>128</v>
      </c>
      <c r="B359" s="20" t="s">
        <v>204</v>
      </c>
      <c r="C359" s="8" t="s">
        <v>0</v>
      </c>
      <c r="D359" s="9">
        <v>1</v>
      </c>
      <c r="E359" s="10"/>
      <c r="F359" s="10"/>
    </row>
    <row r="360" spans="1:7" s="61" customFormat="1">
      <c r="A360" s="71" t="s">
        <v>128</v>
      </c>
      <c r="B360" s="20" t="s">
        <v>52</v>
      </c>
      <c r="C360" s="8" t="s">
        <v>2</v>
      </c>
      <c r="D360" s="9">
        <v>29</v>
      </c>
      <c r="E360" s="10"/>
      <c r="F360" s="10"/>
    </row>
    <row r="361" spans="1:7" s="61" customFormat="1">
      <c r="A361" s="71" t="s">
        <v>128</v>
      </c>
      <c r="B361" s="20" t="s">
        <v>53</v>
      </c>
      <c r="C361" s="8" t="s">
        <v>2</v>
      </c>
      <c r="D361" s="9">
        <v>1</v>
      </c>
      <c r="E361" s="10"/>
      <c r="F361" s="10"/>
    </row>
    <row r="362" spans="1:7" s="61" customFormat="1" ht="30">
      <c r="A362" s="71" t="s">
        <v>128</v>
      </c>
      <c r="B362" s="20" t="s">
        <v>137</v>
      </c>
      <c r="C362" s="8" t="s">
        <v>2</v>
      </c>
      <c r="D362" s="9">
        <v>2</v>
      </c>
      <c r="E362" s="10"/>
      <c r="F362" s="10"/>
    </row>
    <row r="363" spans="1:7" s="61" customFormat="1">
      <c r="A363" s="71" t="s">
        <v>128</v>
      </c>
      <c r="B363" s="20" t="s">
        <v>257</v>
      </c>
      <c r="C363" s="8" t="s">
        <v>0</v>
      </c>
      <c r="D363" s="9">
        <v>1</v>
      </c>
      <c r="E363" s="10"/>
      <c r="F363" s="10"/>
    </row>
    <row r="364" spans="1:7" s="61" customFormat="1" ht="45">
      <c r="A364" s="71" t="s">
        <v>128</v>
      </c>
      <c r="B364" s="20" t="s">
        <v>136</v>
      </c>
      <c r="C364" s="8" t="s">
        <v>2</v>
      </c>
      <c r="D364" s="9">
        <v>2</v>
      </c>
      <c r="E364" s="10"/>
      <c r="F364" s="10"/>
    </row>
    <row r="365" spans="1:7" s="61" customFormat="1" ht="45">
      <c r="A365" s="71" t="s">
        <v>128</v>
      </c>
      <c r="B365" s="20" t="s">
        <v>243</v>
      </c>
      <c r="C365" s="8" t="s">
        <v>2</v>
      </c>
      <c r="D365" s="9">
        <v>2</v>
      </c>
      <c r="E365" s="10"/>
      <c r="F365" s="10"/>
    </row>
    <row r="366" spans="1:7" ht="45">
      <c r="A366" s="71" t="s">
        <v>128</v>
      </c>
      <c r="B366" s="20" t="s">
        <v>295</v>
      </c>
      <c r="C366" s="8" t="s">
        <v>2</v>
      </c>
      <c r="D366" s="9">
        <v>1</v>
      </c>
    </row>
    <row r="367" spans="1:7" s="134" customFormat="1" ht="30">
      <c r="A367" s="71" t="s">
        <v>128</v>
      </c>
      <c r="B367" s="20" t="s">
        <v>138</v>
      </c>
      <c r="C367" s="8" t="s">
        <v>2</v>
      </c>
      <c r="D367" s="9">
        <v>2</v>
      </c>
      <c r="E367" s="10"/>
      <c r="F367" s="10"/>
    </row>
    <row r="368" spans="1:7" s="61" customFormat="1" ht="45">
      <c r="A368" s="71" t="s">
        <v>128</v>
      </c>
      <c r="B368" s="20" t="s">
        <v>143</v>
      </c>
      <c r="C368" s="8" t="s">
        <v>0</v>
      </c>
      <c r="D368" s="9"/>
      <c r="E368" s="10"/>
      <c r="F368" s="10"/>
      <c r="G368" s="5"/>
    </row>
    <row r="369" spans="1:7" s="61" customFormat="1" ht="45">
      <c r="A369" s="71" t="s">
        <v>128</v>
      </c>
      <c r="B369" s="20" t="s">
        <v>293</v>
      </c>
      <c r="C369" s="8" t="s">
        <v>0</v>
      </c>
      <c r="D369" s="9"/>
      <c r="E369" s="10"/>
      <c r="F369" s="10"/>
      <c r="G369" s="134"/>
    </row>
    <row r="370" spans="1:7" s="61" customFormat="1">
      <c r="A370" s="71" t="s">
        <v>128</v>
      </c>
      <c r="B370" s="20" t="s">
        <v>139</v>
      </c>
      <c r="C370" s="8" t="s">
        <v>0</v>
      </c>
      <c r="D370" s="9"/>
      <c r="E370" s="10"/>
      <c r="F370" s="10"/>
    </row>
    <row r="371" spans="1:7" s="61" customFormat="1">
      <c r="A371" s="70"/>
      <c r="B371" s="117" t="s">
        <v>133</v>
      </c>
      <c r="C371" s="8"/>
      <c r="D371" s="9"/>
      <c r="E371" s="10"/>
      <c r="F371" s="10"/>
    </row>
    <row r="372" spans="1:7" s="61" customFormat="1">
      <c r="A372" s="71" t="s">
        <v>128</v>
      </c>
      <c r="B372" s="20" t="s">
        <v>48</v>
      </c>
      <c r="C372" s="8" t="s">
        <v>0</v>
      </c>
      <c r="D372" s="9"/>
      <c r="E372" s="10"/>
      <c r="F372" s="10"/>
    </row>
    <row r="373" spans="1:7" s="61" customFormat="1" ht="105">
      <c r="A373" s="71" t="s">
        <v>128</v>
      </c>
      <c r="B373" s="20" t="s">
        <v>134</v>
      </c>
      <c r="C373" s="8" t="s">
        <v>0</v>
      </c>
      <c r="D373" s="9"/>
      <c r="E373" s="10"/>
      <c r="F373" s="10"/>
    </row>
    <row r="374" spans="1:7" s="61" customFormat="1">
      <c r="A374" s="70" t="s">
        <v>128</v>
      </c>
      <c r="B374" s="20" t="s">
        <v>49</v>
      </c>
      <c r="C374" s="8" t="s">
        <v>0</v>
      </c>
      <c r="D374" s="9"/>
      <c r="E374" s="10"/>
      <c r="F374" s="10"/>
    </row>
    <row r="375" spans="1:7" s="61" customFormat="1">
      <c r="A375" s="70" t="s">
        <v>128</v>
      </c>
      <c r="B375" s="20" t="s">
        <v>50</v>
      </c>
      <c r="C375" s="8" t="s">
        <v>0</v>
      </c>
      <c r="D375" s="9"/>
      <c r="E375" s="10"/>
      <c r="F375" s="10"/>
    </row>
    <row r="376" spans="1:7" s="61" customFormat="1">
      <c r="A376" s="72" t="s">
        <v>128</v>
      </c>
      <c r="B376" s="73" t="s">
        <v>51</v>
      </c>
      <c r="C376" s="74" t="s">
        <v>0</v>
      </c>
      <c r="D376" s="167"/>
      <c r="E376" s="75"/>
      <c r="F376" s="75"/>
    </row>
    <row r="377" spans="1:7">
      <c r="A377" s="71"/>
      <c r="B377" s="116" t="s">
        <v>569</v>
      </c>
      <c r="C377" s="141" t="s">
        <v>0</v>
      </c>
      <c r="F377" s="78">
        <f t="shared" ref="F377" si="26">D377*E377</f>
        <v>0</v>
      </c>
    </row>
    <row r="378" spans="1:7" s="61" customFormat="1">
      <c r="A378" s="71"/>
      <c r="B378" s="76"/>
      <c r="C378" s="77"/>
      <c r="D378" s="9"/>
      <c r="E378" s="10"/>
      <c r="F378" s="78"/>
    </row>
    <row r="379" spans="1:7" s="61" customFormat="1" ht="150">
      <c r="A379" s="33">
        <f>MAX($A$304:A378)+0.01</f>
        <v>3.0399999999999991</v>
      </c>
      <c r="B379" s="117" t="s">
        <v>574</v>
      </c>
      <c r="C379" s="8" t="s">
        <v>0</v>
      </c>
      <c r="D379" s="9">
        <v>1</v>
      </c>
      <c r="E379" s="10"/>
      <c r="F379" s="10"/>
    </row>
    <row r="380" spans="1:7" s="61" customFormat="1">
      <c r="A380" s="69" t="s">
        <v>128</v>
      </c>
      <c r="B380" s="20" t="s">
        <v>577</v>
      </c>
      <c r="C380" s="8" t="s">
        <v>0</v>
      </c>
      <c r="D380" s="9">
        <v>1</v>
      </c>
      <c r="E380" s="10"/>
      <c r="F380" s="10"/>
    </row>
    <row r="381" spans="1:7" s="61" customFormat="1" ht="30">
      <c r="A381" s="70" t="s">
        <v>128</v>
      </c>
      <c r="B381" s="20" t="s">
        <v>205</v>
      </c>
      <c r="C381" s="8" t="s">
        <v>0</v>
      </c>
      <c r="D381" s="9">
        <v>1</v>
      </c>
      <c r="E381" s="10"/>
      <c r="F381" s="10"/>
    </row>
    <row r="382" spans="1:7" s="136" customFormat="1" ht="60">
      <c r="A382" s="139" t="s">
        <v>128</v>
      </c>
      <c r="B382" s="20" t="s">
        <v>253</v>
      </c>
      <c r="C382" s="8" t="s">
        <v>0</v>
      </c>
      <c r="D382" s="9">
        <v>3</v>
      </c>
      <c r="E382" s="10"/>
      <c r="F382" s="10"/>
    </row>
    <row r="383" spans="1:7" s="61" customFormat="1" ht="30">
      <c r="A383" s="71" t="s">
        <v>128</v>
      </c>
      <c r="B383" s="20" t="s">
        <v>250</v>
      </c>
      <c r="C383" s="8" t="s">
        <v>2</v>
      </c>
      <c r="D383" s="9">
        <v>3</v>
      </c>
      <c r="E383" s="10"/>
      <c r="F383" s="10"/>
    </row>
    <row r="384" spans="1:7" s="61" customFormat="1">
      <c r="A384" s="71" t="s">
        <v>128</v>
      </c>
      <c r="B384" s="20" t="s">
        <v>52</v>
      </c>
      <c r="C384" s="8" t="s">
        <v>2</v>
      </c>
      <c r="D384" s="9">
        <v>19</v>
      </c>
      <c r="E384" s="10"/>
      <c r="F384" s="10"/>
    </row>
    <row r="385" spans="1:7" s="61" customFormat="1">
      <c r="A385" s="71" t="s">
        <v>128</v>
      </c>
      <c r="B385" s="20" t="s">
        <v>53</v>
      </c>
      <c r="C385" s="8" t="s">
        <v>2</v>
      </c>
      <c r="D385" s="9">
        <v>15</v>
      </c>
      <c r="E385" s="10"/>
      <c r="F385" s="10"/>
    </row>
    <row r="386" spans="1:7" s="61" customFormat="1">
      <c r="A386" s="71" t="s">
        <v>128</v>
      </c>
      <c r="B386" s="20" t="s">
        <v>257</v>
      </c>
      <c r="C386" s="8" t="s">
        <v>0</v>
      </c>
      <c r="D386" s="9">
        <v>1</v>
      </c>
      <c r="E386" s="10"/>
      <c r="F386" s="10"/>
    </row>
    <row r="387" spans="1:7" s="61" customFormat="1" ht="45">
      <c r="A387" s="71" t="s">
        <v>128</v>
      </c>
      <c r="B387" s="20" t="s">
        <v>143</v>
      </c>
      <c r="C387" s="8" t="s">
        <v>0</v>
      </c>
      <c r="D387" s="9">
        <v>1</v>
      </c>
      <c r="E387" s="10"/>
      <c r="F387" s="10"/>
    </row>
    <row r="388" spans="1:7" s="61" customFormat="1" ht="45">
      <c r="A388" s="71" t="s">
        <v>128</v>
      </c>
      <c r="B388" s="20" t="s">
        <v>141</v>
      </c>
      <c r="C388" s="8" t="s">
        <v>0</v>
      </c>
      <c r="D388" s="9">
        <v>1</v>
      </c>
      <c r="E388" s="10"/>
      <c r="F388" s="10"/>
    </row>
    <row r="389" spans="1:7" s="61" customFormat="1">
      <c r="A389" s="71" t="s">
        <v>128</v>
      </c>
      <c r="B389" s="20" t="s">
        <v>139</v>
      </c>
      <c r="C389" s="8" t="s">
        <v>0</v>
      </c>
      <c r="D389" s="9">
        <v>1</v>
      </c>
      <c r="E389" s="10"/>
      <c r="F389" s="10"/>
    </row>
    <row r="390" spans="1:7" s="61" customFormat="1">
      <c r="A390" s="70"/>
      <c r="B390" s="117" t="s">
        <v>133</v>
      </c>
      <c r="C390" s="8"/>
      <c r="D390" s="9"/>
      <c r="E390" s="10"/>
      <c r="F390" s="10"/>
    </row>
    <row r="391" spans="1:7" s="61" customFormat="1">
      <c r="A391" s="71" t="s">
        <v>128</v>
      </c>
      <c r="B391" s="20" t="s">
        <v>48</v>
      </c>
      <c r="C391" s="8" t="s">
        <v>0</v>
      </c>
      <c r="D391" s="9">
        <v>1</v>
      </c>
      <c r="E391" s="10"/>
      <c r="F391" s="10"/>
    </row>
    <row r="392" spans="1:7" s="61" customFormat="1" ht="105">
      <c r="A392" s="71" t="s">
        <v>128</v>
      </c>
      <c r="B392" s="20" t="s">
        <v>134</v>
      </c>
      <c r="C392" s="8" t="s">
        <v>0</v>
      </c>
      <c r="D392" s="9">
        <v>1</v>
      </c>
      <c r="E392" s="10"/>
      <c r="F392" s="10"/>
    </row>
    <row r="393" spans="1:7" s="61" customFormat="1">
      <c r="A393" s="70" t="s">
        <v>128</v>
      </c>
      <c r="B393" s="20" t="s">
        <v>49</v>
      </c>
      <c r="C393" s="8" t="s">
        <v>0</v>
      </c>
      <c r="D393" s="9">
        <v>1</v>
      </c>
      <c r="E393" s="10"/>
      <c r="F393" s="10"/>
    </row>
    <row r="394" spans="1:7" s="61" customFormat="1">
      <c r="A394" s="70" t="s">
        <v>128</v>
      </c>
      <c r="B394" s="20" t="s">
        <v>50</v>
      </c>
      <c r="C394" s="8" t="s">
        <v>0</v>
      </c>
      <c r="D394" s="9">
        <v>1</v>
      </c>
      <c r="E394" s="10"/>
      <c r="F394" s="10"/>
    </row>
    <row r="395" spans="1:7" s="61" customFormat="1">
      <c r="A395" s="72" t="s">
        <v>128</v>
      </c>
      <c r="B395" s="73" t="s">
        <v>51</v>
      </c>
      <c r="C395" s="74" t="s">
        <v>0</v>
      </c>
      <c r="D395" s="167">
        <v>1</v>
      </c>
      <c r="E395" s="75"/>
      <c r="F395" s="75"/>
    </row>
    <row r="396" spans="1:7" s="61" customFormat="1">
      <c r="A396" s="71"/>
      <c r="B396" s="116" t="s">
        <v>443</v>
      </c>
      <c r="C396" s="77" t="s">
        <v>0</v>
      </c>
      <c r="D396" s="9">
        <v>1</v>
      </c>
      <c r="E396" s="10"/>
      <c r="F396" s="78">
        <f t="shared" ref="F396" si="27">D396*E396</f>
        <v>0</v>
      </c>
    </row>
    <row r="397" spans="1:7" s="134" customFormat="1" ht="14.25">
      <c r="A397" s="151"/>
      <c r="B397" s="121"/>
      <c r="C397" s="122"/>
      <c r="D397" s="126"/>
      <c r="E397" s="123"/>
      <c r="F397" s="123"/>
    </row>
    <row r="398" spans="1:7" ht="150">
      <c r="A398" s="33">
        <f>MAX($A$290:A397)+0.01</f>
        <v>3.0499999999999989</v>
      </c>
      <c r="B398" s="117" t="s">
        <v>575</v>
      </c>
      <c r="C398" s="8" t="s">
        <v>0</v>
      </c>
      <c r="D398" s="9">
        <v>1</v>
      </c>
      <c r="G398" s="136"/>
    </row>
    <row r="399" spans="1:7" s="134" customFormat="1">
      <c r="A399" s="70" t="s">
        <v>128</v>
      </c>
      <c r="B399" s="20" t="s">
        <v>284</v>
      </c>
      <c r="C399" s="8" t="s">
        <v>0</v>
      </c>
      <c r="D399" s="9">
        <v>1</v>
      </c>
      <c r="E399" s="10"/>
      <c r="F399" s="10"/>
    </row>
    <row r="400" spans="1:7" s="134" customFormat="1" ht="30">
      <c r="A400" s="70" t="s">
        <v>128</v>
      </c>
      <c r="B400" s="20" t="s">
        <v>285</v>
      </c>
      <c r="C400" s="8" t="s">
        <v>0</v>
      </c>
      <c r="D400" s="9">
        <v>1</v>
      </c>
      <c r="E400" s="10"/>
      <c r="F400" s="10"/>
    </row>
    <row r="401" spans="1:6" s="136" customFormat="1" ht="60">
      <c r="A401" s="139" t="s">
        <v>128</v>
      </c>
      <c r="B401" s="20" t="s">
        <v>441</v>
      </c>
      <c r="C401" s="8" t="s">
        <v>0</v>
      </c>
      <c r="D401" s="9">
        <v>3</v>
      </c>
      <c r="E401" s="10"/>
      <c r="F401" s="10"/>
    </row>
    <row r="402" spans="1:6" s="134" customFormat="1" ht="30">
      <c r="A402" s="70" t="s">
        <v>128</v>
      </c>
      <c r="B402" s="20" t="s">
        <v>250</v>
      </c>
      <c r="C402" s="8" t="s">
        <v>2</v>
      </c>
      <c r="D402" s="9">
        <v>1</v>
      </c>
      <c r="E402" s="10"/>
      <c r="F402" s="10"/>
    </row>
    <row r="403" spans="1:6" s="134" customFormat="1">
      <c r="A403" s="70" t="s">
        <v>128</v>
      </c>
      <c r="B403" s="20" t="s">
        <v>286</v>
      </c>
      <c r="C403" s="8" t="s">
        <v>2</v>
      </c>
      <c r="D403" s="9">
        <v>12</v>
      </c>
      <c r="E403" s="10"/>
      <c r="F403" s="10"/>
    </row>
    <row r="404" spans="1:6" s="61" customFormat="1">
      <c r="A404" s="71" t="s">
        <v>128</v>
      </c>
      <c r="B404" s="20" t="s">
        <v>257</v>
      </c>
      <c r="C404" s="8" t="s">
        <v>0</v>
      </c>
      <c r="D404" s="9">
        <v>1</v>
      </c>
      <c r="E404" s="10"/>
      <c r="F404" s="10"/>
    </row>
    <row r="405" spans="1:6" s="134" customFormat="1" ht="45">
      <c r="A405" s="70" t="s">
        <v>128</v>
      </c>
      <c r="B405" s="20" t="s">
        <v>287</v>
      </c>
      <c r="C405" s="8" t="s">
        <v>0</v>
      </c>
      <c r="D405" s="9">
        <v>1</v>
      </c>
      <c r="E405" s="10"/>
      <c r="F405" s="10"/>
    </row>
    <row r="406" spans="1:6" s="134" customFormat="1" ht="45">
      <c r="A406" s="70" t="s">
        <v>128</v>
      </c>
      <c r="B406" s="20" t="s">
        <v>294</v>
      </c>
      <c r="C406" s="8" t="s">
        <v>0</v>
      </c>
      <c r="D406" s="9">
        <v>1</v>
      </c>
      <c r="E406" s="10"/>
      <c r="F406" s="10"/>
    </row>
    <row r="407" spans="1:6" s="134" customFormat="1">
      <c r="A407" s="70" t="s">
        <v>128</v>
      </c>
      <c r="B407" s="20" t="s">
        <v>140</v>
      </c>
      <c r="C407" s="8" t="s">
        <v>0</v>
      </c>
      <c r="D407" s="9">
        <v>1</v>
      </c>
      <c r="E407" s="10"/>
      <c r="F407" s="10"/>
    </row>
    <row r="408" spans="1:6" s="134" customFormat="1">
      <c r="A408" s="70"/>
      <c r="B408" s="117" t="s">
        <v>133</v>
      </c>
      <c r="C408" s="8"/>
      <c r="D408" s="9"/>
      <c r="E408" s="10"/>
      <c r="F408" s="10"/>
    </row>
    <row r="409" spans="1:6" s="134" customFormat="1">
      <c r="A409" s="70" t="s">
        <v>128</v>
      </c>
      <c r="B409" s="20" t="s">
        <v>48</v>
      </c>
      <c r="C409" s="8" t="s">
        <v>0</v>
      </c>
      <c r="D409" s="9">
        <v>1</v>
      </c>
      <c r="E409" s="10"/>
      <c r="F409" s="10"/>
    </row>
    <row r="410" spans="1:6" s="134" customFormat="1" ht="75">
      <c r="A410" s="70" t="s">
        <v>128</v>
      </c>
      <c r="B410" s="20" t="s">
        <v>288</v>
      </c>
      <c r="C410" s="8" t="s">
        <v>0</v>
      </c>
      <c r="D410" s="9">
        <v>1</v>
      </c>
      <c r="E410" s="10"/>
      <c r="F410" s="10"/>
    </row>
    <row r="411" spans="1:6" s="134" customFormat="1">
      <c r="A411" s="70" t="s">
        <v>128</v>
      </c>
      <c r="B411" s="20" t="s">
        <v>49</v>
      </c>
      <c r="C411" s="8" t="s">
        <v>0</v>
      </c>
      <c r="D411" s="9">
        <v>1</v>
      </c>
      <c r="E411" s="10"/>
      <c r="F411" s="10"/>
    </row>
    <row r="412" spans="1:6" s="134" customFormat="1">
      <c r="A412" s="70" t="s">
        <v>128</v>
      </c>
      <c r="B412" s="20" t="s">
        <v>50</v>
      </c>
      <c r="C412" s="8" t="s">
        <v>0</v>
      </c>
      <c r="D412" s="9">
        <v>1</v>
      </c>
      <c r="E412" s="10"/>
      <c r="F412" s="10"/>
    </row>
    <row r="413" spans="1:6" s="134" customFormat="1">
      <c r="A413" s="70" t="s">
        <v>128</v>
      </c>
      <c r="B413" s="20" t="s">
        <v>51</v>
      </c>
      <c r="C413" s="8" t="s">
        <v>0</v>
      </c>
      <c r="D413" s="9">
        <v>1</v>
      </c>
      <c r="E413" s="10"/>
      <c r="F413" s="10"/>
    </row>
    <row r="414" spans="1:6" s="134" customFormat="1">
      <c r="A414" s="152"/>
      <c r="B414" s="153" t="s">
        <v>444</v>
      </c>
      <c r="C414" s="168" t="s">
        <v>0</v>
      </c>
      <c r="D414" s="169">
        <v>1</v>
      </c>
      <c r="E414" s="154"/>
      <c r="F414" s="155">
        <f t="shared" ref="F414" si="28">D414*E414</f>
        <v>0</v>
      </c>
    </row>
    <row r="415" spans="1:6">
      <c r="A415" s="71"/>
      <c r="B415" s="116"/>
      <c r="C415" s="77"/>
      <c r="F415" s="78"/>
    </row>
    <row r="416" spans="1:6" ht="15.75" thickBot="1">
      <c r="A416" s="36"/>
      <c r="B416" s="37" t="s">
        <v>54</v>
      </c>
      <c r="C416" s="38"/>
      <c r="D416" s="39"/>
      <c r="E416" s="40"/>
      <c r="F416" s="40">
        <f>SUM(F304:F414)</f>
        <v>0</v>
      </c>
    </row>
    <row r="417" spans="1:6" ht="15.75" thickTop="1">
      <c r="A417" s="79"/>
      <c r="B417" s="80"/>
      <c r="C417" s="81"/>
      <c r="D417" s="82"/>
      <c r="E417" s="83"/>
      <c r="F417" s="83"/>
    </row>
    <row r="418" spans="1:6">
      <c r="A418" s="23" t="s">
        <v>19</v>
      </c>
      <c r="B418" s="24" t="s">
        <v>55</v>
      </c>
      <c r="C418" s="25" t="s">
        <v>15</v>
      </c>
      <c r="D418" s="26" t="s">
        <v>280</v>
      </c>
      <c r="E418" s="27" t="s">
        <v>16</v>
      </c>
      <c r="F418" s="27" t="s">
        <v>281</v>
      </c>
    </row>
    <row r="420" spans="1:6">
      <c r="B420" s="7" t="s">
        <v>510</v>
      </c>
    </row>
    <row r="421" spans="1:6" ht="90">
      <c r="A421" s="33">
        <v>4.01</v>
      </c>
      <c r="B421" s="20" t="s">
        <v>511</v>
      </c>
      <c r="C421" s="41" t="s">
        <v>2</v>
      </c>
      <c r="D421" s="9">
        <v>43</v>
      </c>
      <c r="F421" s="10">
        <f t="shared" ref="F421" si="29">D421*E421</f>
        <v>0</v>
      </c>
    </row>
    <row r="422" spans="1:6">
      <c r="A422" s="84"/>
      <c r="B422" s="20"/>
    </row>
    <row r="423" spans="1:6" ht="90">
      <c r="A423" s="33">
        <f>MAX($A$143:A422)+0.01</f>
        <v>4.0199999999999996</v>
      </c>
      <c r="B423" s="20" t="s">
        <v>512</v>
      </c>
      <c r="C423" s="8" t="s">
        <v>2</v>
      </c>
      <c r="D423" s="9">
        <v>43</v>
      </c>
      <c r="F423" s="10">
        <f t="shared" ref="F423" si="30">D423*E423</f>
        <v>0</v>
      </c>
    </row>
    <row r="424" spans="1:6">
      <c r="A424" s="84"/>
      <c r="B424" s="20"/>
    </row>
    <row r="425" spans="1:6">
      <c r="B425" s="7" t="s">
        <v>513</v>
      </c>
    </row>
    <row r="426" spans="1:6" ht="75">
      <c r="A426" s="33">
        <f>MAX($A$143:A424)+0.01</f>
        <v>4.0299999999999994</v>
      </c>
      <c r="B426" s="20" t="s">
        <v>364</v>
      </c>
      <c r="C426" s="8" t="s">
        <v>2</v>
      </c>
      <c r="D426" s="9">
        <v>30</v>
      </c>
      <c r="F426" s="10">
        <f t="shared" ref="F426" si="31">D426*E426</f>
        <v>0</v>
      </c>
    </row>
    <row r="428" spans="1:6" ht="195">
      <c r="A428" s="33">
        <f>MAX($A$143:A427)+0.01</f>
        <v>4.0399999999999991</v>
      </c>
      <c r="B428" s="12" t="s">
        <v>365</v>
      </c>
      <c r="C428" s="8" t="s">
        <v>2</v>
      </c>
      <c r="D428" s="9">
        <v>5</v>
      </c>
      <c r="F428" s="10">
        <f t="shared" ref="F428" si="32">D428*E428</f>
        <v>0</v>
      </c>
    </row>
    <row r="430" spans="1:6" ht="135">
      <c r="A430" s="33">
        <f>MAX($A$143:A429)+0.01</f>
        <v>4.0499999999999989</v>
      </c>
      <c r="B430" s="12" t="s">
        <v>366</v>
      </c>
      <c r="C430" s="8" t="s">
        <v>1</v>
      </c>
      <c r="D430" s="9">
        <v>5</v>
      </c>
      <c r="F430" s="10">
        <f t="shared" ref="F430" si="33">D430*E430</f>
        <v>0</v>
      </c>
    </row>
    <row r="432" spans="1:6" ht="30">
      <c r="B432" s="7" t="s">
        <v>514</v>
      </c>
    </row>
    <row r="433" spans="1:6" ht="75">
      <c r="A433" s="33">
        <f>MAX($A$143:A431)+0.01</f>
        <v>4.0599999999999987</v>
      </c>
      <c r="B433" s="12" t="s">
        <v>261</v>
      </c>
      <c r="C433" s="8" t="s">
        <v>2</v>
      </c>
      <c r="D433" s="9">
        <v>5</v>
      </c>
      <c r="F433" s="10">
        <f t="shared" ref="F433" si="34">D433*E433</f>
        <v>0</v>
      </c>
    </row>
    <row r="435" spans="1:6" ht="75">
      <c r="A435" s="33">
        <f>MAX($A$143:A434)+0.01</f>
        <v>4.0699999999999985</v>
      </c>
      <c r="B435" s="12" t="s">
        <v>262</v>
      </c>
      <c r="C435" s="8" t="s">
        <v>2</v>
      </c>
      <c r="D435" s="9">
        <v>25</v>
      </c>
      <c r="F435" s="10">
        <f t="shared" ref="F435" si="35">D435*E435</f>
        <v>0</v>
      </c>
    </row>
    <row r="437" spans="1:6" ht="60">
      <c r="A437" s="33">
        <f>MAX($A$143:A436)+0.01</f>
        <v>4.0799999999999983</v>
      </c>
      <c r="B437" s="12" t="s">
        <v>263</v>
      </c>
      <c r="C437" s="8" t="s">
        <v>2</v>
      </c>
      <c r="D437" s="9">
        <v>9</v>
      </c>
      <c r="F437" s="10">
        <f t="shared" ref="F437" si="36">D437*E437</f>
        <v>0</v>
      </c>
    </row>
    <row r="439" spans="1:6" ht="75">
      <c r="A439" s="33">
        <f>MAX($A$143:A438)+0.01</f>
        <v>4.0899999999999981</v>
      </c>
      <c r="B439" s="12" t="s">
        <v>367</v>
      </c>
      <c r="C439" s="8" t="s">
        <v>2</v>
      </c>
      <c r="D439" s="9">
        <v>5</v>
      </c>
      <c r="F439" s="10">
        <f t="shared" ref="F439" si="37">D439*E439</f>
        <v>0</v>
      </c>
    </row>
    <row r="441" spans="1:6" ht="45">
      <c r="A441" s="33">
        <f>MAX($A$143:A440)+0.01</f>
        <v>4.0999999999999979</v>
      </c>
      <c r="B441" s="12" t="s">
        <v>264</v>
      </c>
      <c r="C441" s="8" t="s">
        <v>2</v>
      </c>
      <c r="D441" s="9">
        <v>5</v>
      </c>
      <c r="F441" s="10">
        <f t="shared" ref="F441" si="38">D441*E441</f>
        <v>0</v>
      </c>
    </row>
    <row r="443" spans="1:6" ht="75">
      <c r="A443" s="33">
        <f>MAX($A$143:A442)+0.01</f>
        <v>4.1099999999999977</v>
      </c>
      <c r="B443" s="12" t="s">
        <v>367</v>
      </c>
      <c r="C443" s="8" t="s">
        <v>1</v>
      </c>
      <c r="D443" s="9">
        <v>80</v>
      </c>
      <c r="F443" s="10">
        <f t="shared" ref="F443" si="39">D443*E443</f>
        <v>0</v>
      </c>
    </row>
    <row r="445" spans="1:6" ht="45">
      <c r="A445" s="33">
        <f>MAX($A$143:A444)+0.01</f>
        <v>4.1199999999999974</v>
      </c>
      <c r="B445" s="12" t="s">
        <v>264</v>
      </c>
      <c r="C445" s="8" t="s">
        <v>1</v>
      </c>
      <c r="D445" s="9">
        <v>25</v>
      </c>
      <c r="F445" s="10">
        <f t="shared" ref="F445" si="40">D445*E445</f>
        <v>0</v>
      </c>
    </row>
    <row r="447" spans="1:6" ht="30">
      <c r="B447" s="7" t="s">
        <v>515</v>
      </c>
    </row>
    <row r="448" spans="1:6" ht="60">
      <c r="A448" s="33">
        <f>MAX($A$143:A446)+0.01</f>
        <v>4.1299999999999972</v>
      </c>
      <c r="B448" s="12" t="s">
        <v>265</v>
      </c>
      <c r="C448" s="8" t="s">
        <v>2</v>
      </c>
      <c r="D448" s="9">
        <v>25</v>
      </c>
      <c r="F448" s="10">
        <f t="shared" ref="F448:F452" si="41">D448*E448</f>
        <v>0</v>
      </c>
    </row>
    <row r="450" spans="1:6" ht="75">
      <c r="A450" s="33">
        <f>MAX($A$143:A449)+0.01</f>
        <v>4.139999999999997</v>
      </c>
      <c r="B450" s="12" t="s">
        <v>266</v>
      </c>
      <c r="C450" s="8" t="s">
        <v>2</v>
      </c>
      <c r="D450" s="9">
        <v>25</v>
      </c>
      <c r="F450" s="10">
        <f t="shared" ref="F450" si="42">D450*E450</f>
        <v>0</v>
      </c>
    </row>
    <row r="451" spans="1:6">
      <c r="A451" s="33"/>
    </row>
    <row r="452" spans="1:6" ht="60">
      <c r="A452" s="33">
        <f>MAX($A$143:A448)+0.01</f>
        <v>4.139999999999997</v>
      </c>
      <c r="B452" s="12" t="s">
        <v>267</v>
      </c>
      <c r="C452" s="8" t="s">
        <v>1</v>
      </c>
      <c r="D452" s="9">
        <v>180</v>
      </c>
      <c r="F452" s="10">
        <f t="shared" si="41"/>
        <v>0</v>
      </c>
    </row>
    <row r="454" spans="1:6" ht="45">
      <c r="A454" s="33">
        <f>MAX($A$143:A453)+0.01</f>
        <v>4.1499999999999968</v>
      </c>
      <c r="B454" s="12" t="s">
        <v>268</v>
      </c>
      <c r="C454" s="8" t="s">
        <v>0</v>
      </c>
      <c r="D454" s="9">
        <v>1</v>
      </c>
      <c r="F454" s="10">
        <f t="shared" ref="F454" si="43">D454*E454</f>
        <v>0</v>
      </c>
    </row>
    <row r="456" spans="1:6">
      <c r="A456" s="33">
        <f>MAX($A$143:A455)+0.01</f>
        <v>4.1599999999999966</v>
      </c>
      <c r="B456" s="12" t="s">
        <v>56</v>
      </c>
      <c r="C456" s="8" t="s">
        <v>35</v>
      </c>
      <c r="D456" s="9">
        <v>3</v>
      </c>
      <c r="F456" s="10">
        <f>SUM(F419:F454)*D456%</f>
        <v>0</v>
      </c>
    </row>
    <row r="458" spans="1:6" ht="30">
      <c r="A458" s="33">
        <f>MAX($A$143:A457)+0.01</f>
        <v>4.1699999999999964</v>
      </c>
      <c r="B458" s="164" t="s">
        <v>516</v>
      </c>
      <c r="C458" s="8" t="s">
        <v>35</v>
      </c>
      <c r="D458" s="9">
        <v>3</v>
      </c>
      <c r="F458" s="10">
        <f>SUM(F419:F456)*D458%</f>
        <v>0</v>
      </c>
    </row>
    <row r="460" spans="1:6" ht="27.75">
      <c r="A460" s="33">
        <f>MAX($A$143:A459)+0.01</f>
        <v>4.1799999999999962</v>
      </c>
      <c r="B460" s="173" t="s">
        <v>517</v>
      </c>
      <c r="C460" s="8" t="s">
        <v>35</v>
      </c>
      <c r="D460" s="9">
        <v>5</v>
      </c>
      <c r="F460" s="10">
        <f>SUM(F421:F458)*D460%</f>
        <v>0</v>
      </c>
    </row>
    <row r="462" spans="1:6" ht="15.75" thickBot="1">
      <c r="A462" s="36"/>
      <c r="B462" s="37" t="s">
        <v>57</v>
      </c>
      <c r="C462" s="38"/>
      <c r="D462" s="39"/>
      <c r="E462" s="40"/>
      <c r="F462" s="40">
        <f>SUM(F419:F461)</f>
        <v>0</v>
      </c>
    </row>
    <row r="463" spans="1:6" ht="15.75" thickTop="1">
      <c r="A463" s="79"/>
      <c r="B463" s="80"/>
      <c r="C463" s="81"/>
      <c r="D463" s="82"/>
      <c r="E463" s="83"/>
      <c r="F463" s="83"/>
    </row>
    <row r="464" spans="1:6">
      <c r="A464" s="23" t="s">
        <v>72</v>
      </c>
      <c r="B464" s="24" t="s">
        <v>58</v>
      </c>
      <c r="C464" s="25" t="s">
        <v>15</v>
      </c>
      <c r="D464" s="26" t="s">
        <v>280</v>
      </c>
      <c r="E464" s="27" t="s">
        <v>16</v>
      </c>
      <c r="F464" s="27" t="s">
        <v>281</v>
      </c>
    </row>
    <row r="466" spans="1:6">
      <c r="A466" s="33"/>
      <c r="B466" s="28" t="s">
        <v>59</v>
      </c>
    </row>
    <row r="467" spans="1:6" ht="195">
      <c r="A467" s="33">
        <v>5.01</v>
      </c>
      <c r="B467" s="12" t="s">
        <v>518</v>
      </c>
      <c r="C467" s="8" t="s">
        <v>0</v>
      </c>
      <c r="D467" s="9">
        <v>1</v>
      </c>
      <c r="F467" s="10">
        <f t="shared" ref="F467" si="44">D467*E467</f>
        <v>0</v>
      </c>
    </row>
    <row r="469" spans="1:6">
      <c r="A469" s="33">
        <v>5.0199999999999996</v>
      </c>
      <c r="B469" s="12" t="s">
        <v>230</v>
      </c>
      <c r="C469" s="8" t="s">
        <v>2</v>
      </c>
      <c r="D469" s="9">
        <v>1</v>
      </c>
      <c r="F469" s="10">
        <f t="shared" ref="F469:F471" si="45">D469*E469</f>
        <v>0</v>
      </c>
    </row>
    <row r="470" spans="1:6">
      <c r="A470" s="33"/>
    </row>
    <row r="471" spans="1:6">
      <c r="A471" s="33">
        <f>MAX($A$157:A469)+0.01</f>
        <v>5.0299999999999994</v>
      </c>
      <c r="B471" s="12" t="s">
        <v>231</v>
      </c>
      <c r="C471" s="8" t="s">
        <v>2</v>
      </c>
      <c r="D471" s="9">
        <v>4</v>
      </c>
      <c r="F471" s="10">
        <f t="shared" si="45"/>
        <v>0</v>
      </c>
    </row>
    <row r="472" spans="1:6">
      <c r="A472" s="33"/>
    </row>
    <row r="473" spans="1:6" ht="90">
      <c r="A473" s="33">
        <f>MAX($A$157:A469)+0.01</f>
        <v>5.0299999999999994</v>
      </c>
      <c r="B473" s="12" t="s">
        <v>245</v>
      </c>
      <c r="C473" s="8" t="s">
        <v>2</v>
      </c>
      <c r="D473" s="9">
        <v>1</v>
      </c>
      <c r="F473" s="10">
        <f t="shared" ref="F473" si="46">D473*E473</f>
        <v>0</v>
      </c>
    </row>
    <row r="474" spans="1:6">
      <c r="A474" s="33"/>
    </row>
    <row r="475" spans="1:6" ht="120">
      <c r="A475" s="33">
        <f>MAX($A$157:A471)+0.01</f>
        <v>5.0399999999999991</v>
      </c>
      <c r="B475" s="12" t="s">
        <v>269</v>
      </c>
      <c r="C475" s="8" t="s">
        <v>2</v>
      </c>
      <c r="D475" s="9">
        <v>1</v>
      </c>
      <c r="F475" s="10">
        <f t="shared" ref="F475" si="47">D475*E475</f>
        <v>0</v>
      </c>
    </row>
    <row r="476" spans="1:6">
      <c r="A476" s="33"/>
    </row>
    <row r="477" spans="1:6" ht="30">
      <c r="A477" s="33">
        <f>MAX($A$157:A476)+0.01</f>
        <v>5.0499999999999989</v>
      </c>
      <c r="B477" s="86" t="s">
        <v>270</v>
      </c>
      <c r="C477" s="8" t="s">
        <v>2</v>
      </c>
      <c r="D477" s="9">
        <v>1</v>
      </c>
      <c r="F477" s="10">
        <f t="shared" ref="F477" si="48">D477*E477</f>
        <v>0</v>
      </c>
    </row>
    <row r="478" spans="1:6">
      <c r="A478" s="33"/>
    </row>
    <row r="479" spans="1:6" ht="30">
      <c r="A479" s="33">
        <f>MAX($A$157:A478)+0.01</f>
        <v>5.0599999999999987</v>
      </c>
      <c r="B479" s="86" t="s">
        <v>271</v>
      </c>
      <c r="C479" s="8" t="s">
        <v>2</v>
      </c>
      <c r="D479" s="9">
        <v>1</v>
      </c>
      <c r="F479" s="10">
        <f t="shared" ref="F479" si="49">D479*E479</f>
        <v>0</v>
      </c>
    </row>
    <row r="481" spans="1:6" ht="60">
      <c r="A481" s="33">
        <f>MAX($A$157:A480)+0.01</f>
        <v>5.0699999999999985</v>
      </c>
      <c r="B481" s="12" t="s">
        <v>232</v>
      </c>
      <c r="C481" s="8" t="s">
        <v>2</v>
      </c>
      <c r="D481" s="9">
        <v>5</v>
      </c>
      <c r="F481" s="10">
        <f t="shared" ref="F481" si="50">D481*E481</f>
        <v>0</v>
      </c>
    </row>
    <row r="483" spans="1:6" ht="60">
      <c r="A483" s="33">
        <f>MAX($A$157:A482)+0.01</f>
        <v>5.0799999999999983</v>
      </c>
      <c r="B483" s="12" t="s">
        <v>519</v>
      </c>
      <c r="C483" s="8" t="s">
        <v>2</v>
      </c>
      <c r="D483" s="9">
        <v>1</v>
      </c>
      <c r="F483" s="10">
        <f t="shared" ref="F483" si="51">D483*E483</f>
        <v>0</v>
      </c>
    </row>
    <row r="485" spans="1:6">
      <c r="B485" s="7" t="s">
        <v>60</v>
      </c>
    </row>
    <row r="486" spans="1:6" ht="30">
      <c r="A486" s="33">
        <f>MAX($A$157:A485)+0.01</f>
        <v>5.0899999999999981</v>
      </c>
      <c r="B486" s="12" t="s">
        <v>233</v>
      </c>
      <c r="C486" s="8" t="s">
        <v>2</v>
      </c>
      <c r="D486" s="9">
        <v>3</v>
      </c>
      <c r="F486" s="10">
        <f t="shared" ref="F486" si="52">D486*E486</f>
        <v>0</v>
      </c>
    </row>
    <row r="487" spans="1:6">
      <c r="A487" s="33"/>
    </row>
    <row r="488" spans="1:6">
      <c r="A488" s="33">
        <f>MAX($A$157:A486)+0.01</f>
        <v>5.0999999999999979</v>
      </c>
      <c r="B488" s="12" t="s">
        <v>234</v>
      </c>
      <c r="C488" s="8" t="s">
        <v>2</v>
      </c>
      <c r="D488" s="9">
        <v>3</v>
      </c>
      <c r="F488" s="10">
        <f t="shared" ref="F488" si="53">D488*E488</f>
        <v>0</v>
      </c>
    </row>
    <row r="490" spans="1:6">
      <c r="B490" s="7" t="s">
        <v>61</v>
      </c>
    </row>
    <row r="491" spans="1:6" ht="105">
      <c r="A491" s="33">
        <f>MAX($A$157:A490)+0.01</f>
        <v>5.1099999999999977</v>
      </c>
      <c r="B491" s="12" t="s">
        <v>235</v>
      </c>
      <c r="C491" s="8" t="s">
        <v>2</v>
      </c>
      <c r="D491" s="9">
        <v>31</v>
      </c>
      <c r="F491" s="10">
        <f t="shared" ref="F491" si="54">D491*E491</f>
        <v>0</v>
      </c>
    </row>
    <row r="492" spans="1:6">
      <c r="B492" s="7"/>
    </row>
    <row r="493" spans="1:6" ht="45">
      <c r="A493" s="33">
        <f>MAX($A$157:A492)+0.01</f>
        <v>5.1199999999999974</v>
      </c>
      <c r="B493" s="12" t="s">
        <v>236</v>
      </c>
      <c r="C493" s="8" t="s">
        <v>2</v>
      </c>
      <c r="D493" s="9">
        <v>12</v>
      </c>
      <c r="F493" s="10">
        <f t="shared" ref="F493" si="55">D493*E493</f>
        <v>0</v>
      </c>
    </row>
    <row r="494" spans="1:6">
      <c r="A494" s="33"/>
    </row>
    <row r="495" spans="1:6" ht="30">
      <c r="A495" s="33">
        <f>MAX($A$157:A494)+0.01</f>
        <v>5.1299999999999972</v>
      </c>
      <c r="B495" s="12" t="s">
        <v>272</v>
      </c>
      <c r="C495" s="8" t="s">
        <v>2</v>
      </c>
      <c r="D495" s="9">
        <v>19</v>
      </c>
      <c r="F495" s="10">
        <f t="shared" ref="F495" si="56">D495*E495</f>
        <v>0</v>
      </c>
    </row>
    <row r="496" spans="1:6">
      <c r="A496" s="33"/>
    </row>
    <row r="497" spans="1:6" ht="30">
      <c r="A497" s="33">
        <f>MAX($A$157:A495)+0.01</f>
        <v>5.139999999999997</v>
      </c>
      <c r="B497" s="12" t="s">
        <v>237</v>
      </c>
      <c r="C497" s="8" t="s">
        <v>2</v>
      </c>
      <c r="D497" s="9">
        <v>12</v>
      </c>
      <c r="F497" s="10">
        <f t="shared" ref="F497" si="57">D497*E497</f>
        <v>0</v>
      </c>
    </row>
    <row r="498" spans="1:6">
      <c r="A498" s="33"/>
    </row>
    <row r="499" spans="1:6" ht="60">
      <c r="A499" s="33">
        <f>MAX($A$157:A497)+0.01</f>
        <v>5.1499999999999968</v>
      </c>
      <c r="B499" s="12" t="s">
        <v>273</v>
      </c>
      <c r="C499" s="8" t="s">
        <v>2</v>
      </c>
      <c r="D499" s="9">
        <v>4</v>
      </c>
      <c r="F499" s="10">
        <f t="shared" ref="F499" si="58">D499*E499</f>
        <v>0</v>
      </c>
    </row>
    <row r="501" spans="1:6" ht="30">
      <c r="A501" s="33">
        <f>MAX($A$157:A500)+0.01</f>
        <v>5.1599999999999966</v>
      </c>
      <c r="B501" s="12" t="s">
        <v>238</v>
      </c>
      <c r="C501" s="8" t="s">
        <v>2</v>
      </c>
      <c r="D501" s="9">
        <v>4</v>
      </c>
      <c r="F501" s="10">
        <f t="shared" ref="F501" si="59">D501*E501</f>
        <v>0</v>
      </c>
    </row>
    <row r="503" spans="1:6" ht="30">
      <c r="A503" s="33">
        <f>MAX($A$157:A502)+0.01</f>
        <v>5.1699999999999964</v>
      </c>
      <c r="B503" s="12" t="s">
        <v>239</v>
      </c>
      <c r="C503" s="8" t="s">
        <v>2</v>
      </c>
      <c r="D503" s="9">
        <v>3</v>
      </c>
      <c r="F503" s="10">
        <f t="shared" ref="F503:F505" si="60">D503*E503</f>
        <v>0</v>
      </c>
    </row>
    <row r="504" spans="1:6">
      <c r="A504" s="33"/>
    </row>
    <row r="505" spans="1:6">
      <c r="A505" s="33">
        <f>MAX($A$157:A503)+0.01</f>
        <v>5.1799999999999962</v>
      </c>
      <c r="B505" s="12" t="s">
        <v>240</v>
      </c>
      <c r="C505" s="8" t="s">
        <v>0</v>
      </c>
      <c r="D505" s="9">
        <v>3</v>
      </c>
      <c r="F505" s="10">
        <f t="shared" si="60"/>
        <v>0</v>
      </c>
    </row>
    <row r="506" spans="1:6">
      <c r="A506" s="33"/>
    </row>
    <row r="507" spans="1:6">
      <c r="A507" s="33">
        <f>MAX($A$157:A505)+0.01</f>
        <v>5.1899999999999959</v>
      </c>
      <c r="B507" s="12" t="s">
        <v>242</v>
      </c>
      <c r="C507" s="8" t="s">
        <v>0</v>
      </c>
      <c r="D507" s="9">
        <v>43</v>
      </c>
      <c r="F507" s="10">
        <f t="shared" ref="F507" si="61">D507*E507</f>
        <v>0</v>
      </c>
    </row>
    <row r="509" spans="1:6">
      <c r="B509" s="7" t="s">
        <v>62</v>
      </c>
    </row>
    <row r="510" spans="1:6" ht="90">
      <c r="A510" s="33">
        <f>MAX($A$157:A509)+0.01</f>
        <v>5.1999999999999957</v>
      </c>
      <c r="B510" s="12" t="s">
        <v>63</v>
      </c>
      <c r="C510" s="8" t="s">
        <v>2</v>
      </c>
      <c r="D510" s="9">
        <v>1</v>
      </c>
      <c r="F510" s="10">
        <f t="shared" ref="F510" si="62">D510*E510</f>
        <v>0</v>
      </c>
    </row>
    <row r="512" spans="1:6" ht="60">
      <c r="A512" s="33">
        <f>MAX($A$157:A511)+0.01</f>
        <v>5.2099999999999955</v>
      </c>
      <c r="B512" s="12" t="s">
        <v>64</v>
      </c>
      <c r="C512" s="8" t="s">
        <v>2</v>
      </c>
      <c r="D512" s="9">
        <v>1</v>
      </c>
      <c r="F512" s="10">
        <f t="shared" ref="F512" si="63">D512*E512</f>
        <v>0</v>
      </c>
    </row>
    <row r="514" spans="1:6" ht="30">
      <c r="A514" s="33">
        <f>MAX($A$157:A513)+0.01</f>
        <v>5.2199999999999953</v>
      </c>
      <c r="B514" s="12" t="s">
        <v>65</v>
      </c>
      <c r="C514" s="8" t="s">
        <v>0</v>
      </c>
      <c r="D514" s="9">
        <v>1</v>
      </c>
      <c r="F514" s="10">
        <f t="shared" ref="F514" si="64">D514*E514</f>
        <v>0</v>
      </c>
    </row>
    <row r="516" spans="1:6">
      <c r="B516" s="7" t="s">
        <v>66</v>
      </c>
    </row>
    <row r="517" spans="1:6" ht="30">
      <c r="A517" s="33">
        <f>MAX($A$463:A516)+0.01</f>
        <v>5.2299999999999951</v>
      </c>
      <c r="B517" s="12" t="s">
        <v>437</v>
      </c>
      <c r="C517" s="8" t="s">
        <v>1</v>
      </c>
      <c r="D517" s="9">
        <v>200</v>
      </c>
      <c r="F517" s="10">
        <f t="shared" ref="F517:F519" si="65">D517*E517</f>
        <v>0</v>
      </c>
    </row>
    <row r="518" spans="1:6">
      <c r="A518" s="58"/>
    </row>
    <row r="519" spans="1:6" ht="30">
      <c r="A519" s="33">
        <f>MAX($A$463:A518)+0.01</f>
        <v>5.2399999999999949</v>
      </c>
      <c r="B519" s="12" t="s">
        <v>436</v>
      </c>
      <c r="C519" s="8" t="s">
        <v>1</v>
      </c>
      <c r="D519" s="9">
        <v>10</v>
      </c>
      <c r="F519" s="10">
        <f t="shared" si="65"/>
        <v>0</v>
      </c>
    </row>
    <row r="521" spans="1:6" ht="60">
      <c r="A521" s="33">
        <f>MAX($A$463:A520)+0.01</f>
        <v>5.2499999999999947</v>
      </c>
      <c r="B521" s="12" t="s">
        <v>249</v>
      </c>
      <c r="C521" s="8" t="s">
        <v>1</v>
      </c>
      <c r="D521" s="9">
        <v>75</v>
      </c>
      <c r="F521" s="10">
        <f t="shared" ref="F521" si="66">D521*E521</f>
        <v>0</v>
      </c>
    </row>
    <row r="523" spans="1:6" ht="45">
      <c r="A523" s="33">
        <f>MAX($A$463:A522)+0.01</f>
        <v>5.2599999999999945</v>
      </c>
      <c r="B523" s="12" t="s">
        <v>67</v>
      </c>
      <c r="C523" s="8" t="s">
        <v>2</v>
      </c>
      <c r="D523" s="9">
        <v>10</v>
      </c>
      <c r="F523" s="10">
        <f t="shared" ref="F523" si="67">D523*E523</f>
        <v>0</v>
      </c>
    </row>
    <row r="525" spans="1:6">
      <c r="A525" s="33">
        <f>MAX($A$463:A524)+0.01</f>
        <v>5.2699999999999942</v>
      </c>
      <c r="B525" s="12" t="s">
        <v>354</v>
      </c>
      <c r="C525" s="8" t="s">
        <v>1</v>
      </c>
      <c r="D525" s="9">
        <v>20</v>
      </c>
      <c r="F525" s="10">
        <f t="shared" ref="F525" si="68">D525*E525</f>
        <v>0</v>
      </c>
    </row>
    <row r="527" spans="1:6">
      <c r="A527" s="33">
        <f>MAX($A$463:A526)+0.01</f>
        <v>5.279999999999994</v>
      </c>
      <c r="B527" s="12" t="s">
        <v>248</v>
      </c>
      <c r="C527" s="8" t="s">
        <v>1</v>
      </c>
      <c r="D527" s="9">
        <v>10</v>
      </c>
      <c r="F527" s="10">
        <f t="shared" ref="F527" si="69">D527*E527</f>
        <v>0</v>
      </c>
    </row>
    <row r="529" spans="1:6" ht="30">
      <c r="A529" s="33">
        <f>MAX($A$463:A528)+0.01</f>
        <v>5.2899999999999938</v>
      </c>
      <c r="B529" s="12" t="s">
        <v>144</v>
      </c>
      <c r="C529" s="8" t="s">
        <v>2</v>
      </c>
      <c r="D529" s="9">
        <v>4</v>
      </c>
      <c r="F529" s="10">
        <f t="shared" ref="F529" si="70">D529*E529</f>
        <v>0</v>
      </c>
    </row>
    <row r="530" spans="1:6">
      <c r="A530" s="58"/>
    </row>
    <row r="531" spans="1:6" ht="45">
      <c r="A531" s="33">
        <f>MAX($A$463:A530)+0.01</f>
        <v>5.2999999999999936</v>
      </c>
      <c r="B531" s="12" t="s">
        <v>192</v>
      </c>
      <c r="C531" s="5"/>
      <c r="D531" s="5"/>
      <c r="E531" s="5"/>
      <c r="F531" s="5"/>
    </row>
    <row r="532" spans="1:6">
      <c r="A532" s="58"/>
      <c r="B532" s="12" t="s">
        <v>39</v>
      </c>
      <c r="C532" s="8" t="s">
        <v>1</v>
      </c>
      <c r="D532" s="9">
        <v>50</v>
      </c>
      <c r="F532" s="10">
        <f t="shared" ref="F532:F533" si="71">D532*E532</f>
        <v>0</v>
      </c>
    </row>
    <row r="533" spans="1:6">
      <c r="A533" s="58"/>
      <c r="B533" s="12" t="s">
        <v>40</v>
      </c>
      <c r="C533" s="8" t="s">
        <v>1</v>
      </c>
      <c r="D533" s="9">
        <v>20</v>
      </c>
      <c r="F533" s="10">
        <f t="shared" si="71"/>
        <v>0</v>
      </c>
    </row>
    <row r="534" spans="1:6">
      <c r="A534" s="58"/>
    </row>
    <row r="535" spans="1:6" ht="45">
      <c r="A535" s="33">
        <f>MAX($A$463:A534)+0.01</f>
        <v>5.3099999999999934</v>
      </c>
      <c r="B535" s="12" t="s">
        <v>96</v>
      </c>
      <c r="C535" s="5"/>
      <c r="D535" s="5"/>
      <c r="E535" s="5"/>
      <c r="F535" s="5"/>
    </row>
    <row r="536" spans="1:6">
      <c r="A536" s="58"/>
      <c r="B536" s="12" t="s">
        <v>145</v>
      </c>
      <c r="C536" s="8" t="s">
        <v>1</v>
      </c>
      <c r="D536" s="9">
        <v>150</v>
      </c>
      <c r="F536" s="10">
        <f t="shared" ref="F536:F537" si="72">D536*E536</f>
        <v>0</v>
      </c>
    </row>
    <row r="537" spans="1:6">
      <c r="A537" s="58"/>
      <c r="B537" s="12" t="s">
        <v>146</v>
      </c>
      <c r="C537" s="8" t="s">
        <v>1</v>
      </c>
      <c r="D537" s="9">
        <v>50</v>
      </c>
      <c r="F537" s="10">
        <f t="shared" si="72"/>
        <v>0</v>
      </c>
    </row>
    <row r="539" spans="1:6" ht="30">
      <c r="A539" s="33">
        <f>MAX($A$463:A538)+0.01</f>
        <v>5.3199999999999932</v>
      </c>
      <c r="B539" s="12" t="s">
        <v>98</v>
      </c>
    </row>
    <row r="540" spans="1:6" ht="30">
      <c r="A540" s="5"/>
      <c r="B540" s="12" t="s">
        <v>99</v>
      </c>
      <c r="C540" s="8" t="s">
        <v>2</v>
      </c>
      <c r="D540" s="9">
        <v>20</v>
      </c>
      <c r="F540" s="10">
        <f t="shared" ref="F540" si="73">D540*E540</f>
        <v>0</v>
      </c>
    </row>
    <row r="542" spans="1:6" ht="45">
      <c r="A542" s="33">
        <f>MAX($A$463:A541)+0.01</f>
        <v>5.329999999999993</v>
      </c>
      <c r="B542" s="12" t="s">
        <v>203</v>
      </c>
      <c r="C542" s="8" t="s">
        <v>2</v>
      </c>
      <c r="D542" s="9">
        <v>20</v>
      </c>
      <c r="F542" s="10">
        <f t="shared" ref="F542" si="74">D542*E542</f>
        <v>0</v>
      </c>
    </row>
    <row r="544" spans="1:6">
      <c r="A544" s="33">
        <f>MAX($A$463:A543)+0.01</f>
        <v>5.3399999999999928</v>
      </c>
      <c r="B544" s="12" t="s">
        <v>34</v>
      </c>
      <c r="C544" s="8" t="s">
        <v>35</v>
      </c>
      <c r="D544" s="9">
        <v>5</v>
      </c>
      <c r="F544" s="10">
        <f>SUM(F515:F542)*D544%</f>
        <v>0</v>
      </c>
    </row>
    <row r="546" spans="1:6">
      <c r="B546" s="7" t="s">
        <v>68</v>
      </c>
    </row>
    <row r="547" spans="1:6">
      <c r="A547" s="33">
        <f>MAX($A$463:A546)+0.01</f>
        <v>5.3499999999999925</v>
      </c>
      <c r="B547" s="12" t="s">
        <v>241</v>
      </c>
      <c r="C547" s="8" t="s">
        <v>0</v>
      </c>
      <c r="D547" s="9">
        <v>43</v>
      </c>
      <c r="F547" s="10">
        <f t="shared" ref="F547" si="75">D547*E547</f>
        <v>0</v>
      </c>
    </row>
    <row r="548" spans="1:6">
      <c r="A548" s="58"/>
    </row>
    <row r="549" spans="1:6" ht="195">
      <c r="A549" s="33">
        <f>MAX($A$463:A548)+0.01</f>
        <v>5.3599999999999923</v>
      </c>
      <c r="B549" s="12" t="s">
        <v>100</v>
      </c>
      <c r="C549" s="8" t="s">
        <v>0</v>
      </c>
      <c r="D549" s="9">
        <v>1</v>
      </c>
      <c r="F549" s="10">
        <f>SUM(D549*E549)</f>
        <v>0</v>
      </c>
    </row>
    <row r="551" spans="1:6" ht="30">
      <c r="A551" s="33">
        <f>MAX($A$463:A550)+0.01</f>
        <v>5.3699999999999921</v>
      </c>
      <c r="B551" s="12" t="s">
        <v>147</v>
      </c>
      <c r="C551" s="8" t="s">
        <v>2</v>
      </c>
      <c r="D551" s="9">
        <v>1</v>
      </c>
      <c r="F551" s="10">
        <f t="shared" ref="F551" si="76">D551*E551</f>
        <v>0</v>
      </c>
    </row>
    <row r="553" spans="1:6" ht="30">
      <c r="A553" s="33">
        <f>MAX($A$463:A552)+0.01</f>
        <v>5.3799999999999919</v>
      </c>
      <c r="B553" s="12" t="s">
        <v>69</v>
      </c>
      <c r="C553" s="8" t="s">
        <v>0</v>
      </c>
      <c r="D553" s="9">
        <v>1</v>
      </c>
      <c r="F553" s="10">
        <f t="shared" ref="F553" si="77">D553*E553</f>
        <v>0</v>
      </c>
    </row>
    <row r="554" spans="1:6">
      <c r="A554" s="58"/>
    </row>
    <row r="555" spans="1:6" ht="60">
      <c r="A555" s="33">
        <f>MAX($A$463:A554)+0.01</f>
        <v>5.3899999999999917</v>
      </c>
      <c r="B555" s="12" t="s">
        <v>70</v>
      </c>
      <c r="C555" s="8" t="s">
        <v>0</v>
      </c>
      <c r="D555" s="9">
        <v>1</v>
      </c>
      <c r="F555" s="10">
        <f t="shared" ref="F555" si="78">D555*E555</f>
        <v>0</v>
      </c>
    </row>
    <row r="557" spans="1:6" s="30" customFormat="1" ht="15.75" thickBot="1">
      <c r="A557" s="36"/>
      <c r="B557" s="37" t="s">
        <v>71</v>
      </c>
      <c r="C557" s="38"/>
      <c r="D557" s="39"/>
      <c r="E557" s="40"/>
      <c r="F557" s="40">
        <f>SUM(F467:F556)</f>
        <v>0</v>
      </c>
    </row>
    <row r="558" spans="1:6" s="30" customFormat="1" ht="15.75" thickTop="1">
      <c r="A558" s="6"/>
      <c r="B558" s="12"/>
      <c r="C558" s="8"/>
      <c r="D558" s="9"/>
      <c r="E558" s="10"/>
      <c r="F558" s="10"/>
    </row>
    <row r="559" spans="1:6" s="30" customFormat="1">
      <c r="A559" s="23" t="s">
        <v>73</v>
      </c>
      <c r="B559" s="24" t="s">
        <v>74</v>
      </c>
      <c r="C559" s="25" t="s">
        <v>15</v>
      </c>
      <c r="D559" s="26" t="s">
        <v>280</v>
      </c>
      <c r="E559" s="27" t="s">
        <v>16</v>
      </c>
      <c r="F559" s="27" t="s">
        <v>281</v>
      </c>
    </row>
    <row r="560" spans="1:6" s="30" customFormat="1">
      <c r="A560" s="6"/>
      <c r="B560" s="12"/>
      <c r="C560" s="8"/>
      <c r="D560" s="9"/>
      <c r="E560" s="10"/>
      <c r="F560" s="10"/>
    </row>
    <row r="561" spans="1:6" s="30" customFormat="1" ht="75">
      <c r="A561" s="6"/>
      <c r="B561" s="7" t="s">
        <v>260</v>
      </c>
      <c r="C561" s="8"/>
      <c r="D561" s="9"/>
      <c r="E561" s="10"/>
      <c r="F561" s="10"/>
    </row>
    <row r="562" spans="1:6" s="30" customFormat="1" ht="75">
      <c r="A562" s="6"/>
      <c r="B562" s="12" t="s">
        <v>196</v>
      </c>
      <c r="C562" s="8"/>
      <c r="D562" s="9"/>
      <c r="E562" s="10"/>
      <c r="F562" s="10"/>
    </row>
    <row r="563" spans="1:6" s="30" customFormat="1" ht="30">
      <c r="A563" s="6"/>
      <c r="B563" s="85" t="s">
        <v>197</v>
      </c>
      <c r="C563" s="8"/>
      <c r="D563" s="9"/>
      <c r="E563" s="10"/>
      <c r="F563" s="10"/>
    </row>
    <row r="564" spans="1:6" s="30" customFormat="1" ht="45">
      <c r="A564" s="6"/>
      <c r="B564" s="85" t="s">
        <v>198</v>
      </c>
      <c r="C564" s="8"/>
      <c r="D564" s="9"/>
      <c r="E564" s="10"/>
      <c r="F564" s="10"/>
    </row>
    <row r="565" spans="1:6" s="30" customFormat="1" ht="90">
      <c r="A565" s="6"/>
      <c r="B565" s="12" t="s">
        <v>199</v>
      </c>
      <c r="C565" s="8"/>
      <c r="D565" s="9"/>
      <c r="E565" s="10"/>
      <c r="F565" s="10"/>
    </row>
    <row r="566" spans="1:6">
      <c r="A566" s="58"/>
    </row>
    <row r="567" spans="1:6">
      <c r="B567" s="7" t="s">
        <v>466</v>
      </c>
    </row>
    <row r="568" spans="1:6" ht="150">
      <c r="A568" s="33">
        <v>6.01</v>
      </c>
      <c r="B568" s="12" t="s">
        <v>435</v>
      </c>
      <c r="C568" s="8" t="s">
        <v>181</v>
      </c>
      <c r="D568" s="9">
        <v>2</v>
      </c>
      <c r="F568" s="10">
        <f t="shared" ref="F568:F570" si="79">D568*E568</f>
        <v>0</v>
      </c>
    </row>
    <row r="569" spans="1:6" ht="30">
      <c r="A569" s="33">
        <f>MAX($A567:A568)+0.01</f>
        <v>6.02</v>
      </c>
      <c r="B569" s="12" t="s">
        <v>182</v>
      </c>
      <c r="C569" s="8" t="s">
        <v>181</v>
      </c>
      <c r="D569" s="9">
        <v>2</v>
      </c>
      <c r="F569" s="10">
        <f t="shared" si="79"/>
        <v>0</v>
      </c>
    </row>
    <row r="570" spans="1:6" ht="30">
      <c r="A570" s="33">
        <f>MAX($A567:A569)+0.01</f>
        <v>6.0299999999999994</v>
      </c>
      <c r="B570" s="12" t="s">
        <v>183</v>
      </c>
      <c r="C570" s="8" t="s">
        <v>181</v>
      </c>
      <c r="D570" s="9">
        <v>2</v>
      </c>
      <c r="F570" s="10">
        <f t="shared" si="79"/>
        <v>0</v>
      </c>
    </row>
    <row r="572" spans="1:6">
      <c r="B572" s="7" t="s">
        <v>274</v>
      </c>
    </row>
    <row r="573" spans="1:6" ht="30">
      <c r="B573" s="7" t="s">
        <v>75</v>
      </c>
    </row>
    <row r="574" spans="1:6" ht="210">
      <c r="A574" s="33">
        <f>MAX($A566:A573)+0.01</f>
        <v>6.0399999999999991</v>
      </c>
      <c r="B574" s="86" t="s">
        <v>275</v>
      </c>
      <c r="C574" s="8" t="s">
        <v>181</v>
      </c>
      <c r="D574" s="9">
        <v>1</v>
      </c>
      <c r="F574" s="10">
        <f>D574*E574</f>
        <v>0</v>
      </c>
    </row>
    <row r="575" spans="1:6" ht="30">
      <c r="A575" s="33">
        <f>MAX($A566:A574)+0.01</f>
        <v>6.0499999999999989</v>
      </c>
      <c r="B575" s="12" t="s">
        <v>228</v>
      </c>
      <c r="C575" s="8" t="s">
        <v>181</v>
      </c>
      <c r="D575" s="9">
        <v>1</v>
      </c>
      <c r="F575" s="10">
        <f t="shared" ref="F575:F578" si="80">D575*E575</f>
        <v>0</v>
      </c>
    </row>
    <row r="576" spans="1:6" ht="45">
      <c r="A576" s="33">
        <f>MAX($A566:A575)+0.01</f>
        <v>6.0599999999999987</v>
      </c>
      <c r="B576" s="12" t="s">
        <v>76</v>
      </c>
      <c r="C576" s="8" t="s">
        <v>181</v>
      </c>
      <c r="D576" s="9">
        <v>1</v>
      </c>
      <c r="F576" s="10">
        <f t="shared" si="80"/>
        <v>0</v>
      </c>
    </row>
    <row r="577" spans="1:6">
      <c r="A577" s="33">
        <f>MAX($A566:A576)+0.01</f>
        <v>6.0699999999999985</v>
      </c>
      <c r="B577" s="12" t="s">
        <v>201</v>
      </c>
      <c r="C577" s="8" t="s">
        <v>181</v>
      </c>
      <c r="D577" s="9">
        <v>1</v>
      </c>
      <c r="F577" s="10">
        <f t="shared" si="80"/>
        <v>0</v>
      </c>
    </row>
    <row r="578" spans="1:6">
      <c r="A578" s="33">
        <f>MAX($A566:A577)+0.01</f>
        <v>6.0799999999999983</v>
      </c>
      <c r="B578" s="12" t="s">
        <v>200</v>
      </c>
      <c r="C578" s="8" t="s">
        <v>181</v>
      </c>
      <c r="D578" s="9">
        <v>1</v>
      </c>
      <c r="F578" s="10">
        <f t="shared" si="80"/>
        <v>0</v>
      </c>
    </row>
    <row r="579" spans="1:6">
      <c r="A579" s="58"/>
    </row>
    <row r="580" spans="1:6">
      <c r="B580" s="7" t="s">
        <v>227</v>
      </c>
    </row>
    <row r="581" spans="1:6" ht="30">
      <c r="B581" s="12" t="s">
        <v>77</v>
      </c>
    </row>
    <row r="582" spans="1:6">
      <c r="A582" s="33">
        <f>MAX($A566:A581)+0.01</f>
        <v>6.0899999999999981</v>
      </c>
      <c r="B582" s="12" t="s">
        <v>188</v>
      </c>
      <c r="C582" s="8" t="s">
        <v>1</v>
      </c>
      <c r="D582" s="9">
        <v>20</v>
      </c>
      <c r="F582" s="10">
        <f t="shared" ref="F582:F585" si="81">D582*E582</f>
        <v>0</v>
      </c>
    </row>
    <row r="583" spans="1:6">
      <c r="A583" s="33">
        <f>MAX($A567:A582)+0.01</f>
        <v>6.0999999999999979</v>
      </c>
      <c r="B583" s="12" t="s">
        <v>520</v>
      </c>
      <c r="C583" s="8" t="s">
        <v>1</v>
      </c>
      <c r="D583" s="9">
        <v>25</v>
      </c>
      <c r="F583" s="10">
        <f t="shared" ref="F583" si="82">D583*E583</f>
        <v>0</v>
      </c>
    </row>
    <row r="584" spans="1:6">
      <c r="A584" s="33">
        <f>MAX($A566:A582)+0.01</f>
        <v>6.0999999999999979</v>
      </c>
      <c r="B584" s="12" t="s">
        <v>189</v>
      </c>
      <c r="C584" s="8" t="s">
        <v>1</v>
      </c>
      <c r="D584" s="9">
        <v>35</v>
      </c>
      <c r="F584" s="10">
        <f t="shared" si="81"/>
        <v>0</v>
      </c>
    </row>
    <row r="585" spans="1:6">
      <c r="A585" s="33">
        <f>MAX($A566:A584)+0.01</f>
        <v>6.1099999999999977</v>
      </c>
      <c r="B585" s="12" t="s">
        <v>190</v>
      </c>
      <c r="C585" s="8" t="s">
        <v>1</v>
      </c>
      <c r="D585" s="9">
        <v>30</v>
      </c>
      <c r="F585" s="10">
        <f t="shared" si="81"/>
        <v>0</v>
      </c>
    </row>
    <row r="587" spans="1:6">
      <c r="A587" s="33">
        <f>MAX($A566:A586)+0.01</f>
        <v>6.1199999999999974</v>
      </c>
      <c r="B587" s="12" t="s">
        <v>78</v>
      </c>
      <c r="C587" s="8" t="s">
        <v>1</v>
      </c>
      <c r="D587" s="9">
        <v>50</v>
      </c>
      <c r="F587" s="10">
        <f>D587*E587</f>
        <v>0</v>
      </c>
    </row>
    <row r="589" spans="1:6">
      <c r="A589" s="33">
        <f>MAX($A579:A588)+0.01</f>
        <v>6.1299999999999972</v>
      </c>
      <c r="B589" s="12" t="s">
        <v>79</v>
      </c>
      <c r="C589" s="8" t="s">
        <v>0</v>
      </c>
      <c r="D589" s="9">
        <v>1</v>
      </c>
      <c r="F589" s="10">
        <f>D589*E589</f>
        <v>0</v>
      </c>
    </row>
    <row r="591" spans="1:6" ht="30">
      <c r="A591" s="33">
        <f>MAX($A579:A590)+0.01</f>
        <v>6.139999999999997</v>
      </c>
      <c r="B591" s="12" t="s">
        <v>80</v>
      </c>
      <c r="C591" s="8" t="s">
        <v>0</v>
      </c>
      <c r="D591" s="9">
        <v>1</v>
      </c>
      <c r="F591" s="10">
        <f>D591*E591</f>
        <v>0</v>
      </c>
    </row>
    <row r="593" spans="1:6" ht="15.75" thickBot="1">
      <c r="A593" s="36"/>
      <c r="B593" s="37" t="s">
        <v>81</v>
      </c>
      <c r="C593" s="38"/>
      <c r="D593" s="39"/>
      <c r="E593" s="39"/>
      <c r="F593" s="40">
        <f>SUM(F561:F592)</f>
        <v>0</v>
      </c>
    </row>
    <row r="594" spans="1:6" ht="15.75" thickTop="1">
      <c r="A594" s="79"/>
      <c r="B594" s="80"/>
      <c r="C594" s="81"/>
      <c r="D594" s="82"/>
      <c r="E594" s="82"/>
      <c r="F594" s="83"/>
    </row>
    <row r="595" spans="1:6" ht="30">
      <c r="A595" s="23" t="s">
        <v>184</v>
      </c>
      <c r="B595" s="24" t="s">
        <v>152</v>
      </c>
      <c r="C595" s="25" t="s">
        <v>15</v>
      </c>
      <c r="D595" s="26" t="s">
        <v>280</v>
      </c>
      <c r="E595" s="27" t="s">
        <v>16</v>
      </c>
      <c r="F595" s="27" t="s">
        <v>281</v>
      </c>
    </row>
    <row r="596" spans="1:6">
      <c r="A596" s="87"/>
      <c r="B596" s="88"/>
      <c r="C596" s="87"/>
      <c r="D596" s="88"/>
      <c r="E596" s="87"/>
      <c r="F596" s="88"/>
    </row>
    <row r="597" spans="1:6" ht="45">
      <c r="A597" s="89"/>
      <c r="B597" s="12" t="s">
        <v>153</v>
      </c>
      <c r="C597" s="90"/>
      <c r="D597" s="91"/>
      <c r="E597" s="87"/>
      <c r="F597" s="88"/>
    </row>
    <row r="598" spans="1:6" ht="45">
      <c r="A598" s="89"/>
      <c r="B598" s="12" t="s">
        <v>154</v>
      </c>
      <c r="C598" s="90"/>
      <c r="D598" s="91"/>
      <c r="E598" s="87"/>
      <c r="F598" s="88"/>
    </row>
    <row r="599" spans="1:6" ht="30">
      <c r="A599" s="89"/>
      <c r="B599" s="12" t="s">
        <v>155</v>
      </c>
      <c r="C599" s="90"/>
      <c r="D599" s="91"/>
      <c r="E599" s="87"/>
      <c r="F599" s="88"/>
    </row>
    <row r="600" spans="1:6" ht="45">
      <c r="A600" s="89"/>
      <c r="B600" s="12" t="s">
        <v>156</v>
      </c>
      <c r="C600" s="90"/>
      <c r="D600" s="91"/>
      <c r="E600" s="87"/>
      <c r="F600" s="88"/>
    </row>
    <row r="601" spans="1:6" ht="45">
      <c r="A601" s="89"/>
      <c r="B601" s="12" t="s">
        <v>157</v>
      </c>
      <c r="C601" s="90"/>
      <c r="D601" s="91"/>
      <c r="E601" s="87"/>
      <c r="F601" s="88"/>
    </row>
    <row r="602" spans="1:6" customFormat="1" ht="30">
      <c r="A602" s="89"/>
      <c r="B602" s="12" t="s">
        <v>158</v>
      </c>
      <c r="C602" s="90"/>
      <c r="D602" s="91"/>
      <c r="E602" s="87"/>
      <c r="F602" s="88"/>
    </row>
    <row r="603" spans="1:6" ht="30">
      <c r="B603" s="12" t="s">
        <v>159</v>
      </c>
    </row>
    <row r="604" spans="1:6">
      <c r="B604" s="12" t="s">
        <v>160</v>
      </c>
    </row>
    <row r="605" spans="1:6" ht="15.75">
      <c r="A605" s="92"/>
      <c r="B605" s="93"/>
      <c r="C605" s="94"/>
      <c r="D605" s="133"/>
      <c r="E605" s="95"/>
      <c r="F605" s="96"/>
    </row>
    <row r="606" spans="1:6" ht="30">
      <c r="A606" s="92"/>
      <c r="B606" s="7" t="s">
        <v>521</v>
      </c>
      <c r="C606" s="94"/>
      <c r="D606" s="133"/>
      <c r="E606" s="95"/>
      <c r="F606" s="96"/>
    </row>
    <row r="607" spans="1:6">
      <c r="A607" s="33">
        <v>7.01</v>
      </c>
      <c r="B607" s="12" t="s">
        <v>161</v>
      </c>
      <c r="C607" s="8" t="s">
        <v>1</v>
      </c>
      <c r="D607" s="9">
        <v>50</v>
      </c>
      <c r="F607" s="10">
        <f>D607*E607</f>
        <v>0</v>
      </c>
    </row>
    <row r="608" spans="1:6">
      <c r="A608" s="33"/>
      <c r="B608" s="12" t="s">
        <v>162</v>
      </c>
    </row>
    <row r="609" spans="1:6">
      <c r="A609" s="33"/>
      <c r="B609" s="12" t="s">
        <v>163</v>
      </c>
    </row>
    <row r="610" spans="1:6">
      <c r="A610" s="33"/>
      <c r="B610" s="12" t="s">
        <v>164</v>
      </c>
    </row>
    <row r="611" spans="1:6">
      <c r="A611" s="33"/>
      <c r="B611" s="12" t="s">
        <v>165</v>
      </c>
    </row>
    <row r="612" spans="1:6">
      <c r="A612" s="33"/>
      <c r="B612" s="12" t="s">
        <v>166</v>
      </c>
    </row>
    <row r="613" spans="1:6" ht="30">
      <c r="A613" s="33"/>
      <c r="B613" s="12" t="s">
        <v>167</v>
      </c>
    </row>
    <row r="614" spans="1:6" ht="30">
      <c r="A614" s="33"/>
      <c r="B614" s="12" t="s">
        <v>168</v>
      </c>
    </row>
    <row r="615" spans="1:6">
      <c r="A615" s="33"/>
      <c r="B615" s="12" t="s">
        <v>169</v>
      </c>
    </row>
    <row r="616" spans="1:6" ht="30">
      <c r="A616" s="33"/>
      <c r="B616" s="12" t="s">
        <v>170</v>
      </c>
    </row>
    <row r="617" spans="1:6">
      <c r="A617" s="33"/>
      <c r="B617" s="12" t="s">
        <v>171</v>
      </c>
    </row>
    <row r="618" spans="1:6">
      <c r="A618" s="33"/>
      <c r="B618" s="97"/>
    </row>
    <row r="619" spans="1:6">
      <c r="A619" s="33"/>
      <c r="B619" s="7" t="s">
        <v>564</v>
      </c>
    </row>
    <row r="620" spans="1:6" ht="45">
      <c r="A620" s="33">
        <f>MAX($A607:A608)+0.01</f>
        <v>7.02</v>
      </c>
      <c r="B620" s="12" t="s">
        <v>296</v>
      </c>
      <c r="C620" s="8" t="s">
        <v>2</v>
      </c>
      <c r="D620" s="9">
        <v>1</v>
      </c>
      <c r="F620" s="10">
        <f>D620*E620</f>
        <v>0</v>
      </c>
    </row>
    <row r="621" spans="1:6" ht="30">
      <c r="A621" s="33"/>
      <c r="B621" s="12" t="s">
        <v>172</v>
      </c>
    </row>
    <row r="622" spans="1:6">
      <c r="A622" s="33"/>
    </row>
    <row r="623" spans="1:6">
      <c r="A623" s="33"/>
      <c r="B623" s="7" t="s">
        <v>303</v>
      </c>
    </row>
    <row r="624" spans="1:6" ht="45">
      <c r="A624" s="33">
        <f>MAX($A620:A623)+0.01</f>
        <v>7.0299999999999994</v>
      </c>
      <c r="B624" s="12" t="s">
        <v>565</v>
      </c>
      <c r="C624" s="8" t="s">
        <v>2</v>
      </c>
      <c r="D624" s="9">
        <v>1</v>
      </c>
      <c r="F624" s="10">
        <f>D624*E624</f>
        <v>0</v>
      </c>
    </row>
    <row r="625" spans="1:6" ht="30">
      <c r="A625" s="33"/>
      <c r="B625" s="12" t="s">
        <v>172</v>
      </c>
    </row>
    <row r="626" spans="1:6">
      <c r="A626" s="58"/>
    </row>
    <row r="627" spans="1:6">
      <c r="A627" s="161"/>
      <c r="B627" s="7" t="s">
        <v>297</v>
      </c>
      <c r="C627" s="161"/>
      <c r="D627" s="166"/>
      <c r="E627" s="162"/>
      <c r="F627" s="162"/>
    </row>
    <row r="628" spans="1:6">
      <c r="A628" s="33">
        <f>MAX($A624:A627)+0.01</f>
        <v>7.0399999999999991</v>
      </c>
      <c r="B628" s="12" t="s">
        <v>298</v>
      </c>
      <c r="C628" s="8" t="s">
        <v>2</v>
      </c>
      <c r="D628" s="9">
        <v>1</v>
      </c>
      <c r="F628" s="10">
        <f>D628*E628</f>
        <v>0</v>
      </c>
    </row>
    <row r="629" spans="1:6">
      <c r="A629" s="33"/>
    </row>
    <row r="630" spans="1:6" ht="45">
      <c r="A630" s="33">
        <f>MAX($A626:A629)+0.01</f>
        <v>7.0499999999999989</v>
      </c>
      <c r="B630" s="12" t="s">
        <v>299</v>
      </c>
      <c r="C630" s="8" t="s">
        <v>2</v>
      </c>
      <c r="D630" s="9">
        <v>8</v>
      </c>
      <c r="F630" s="10">
        <f>D630*E630</f>
        <v>0</v>
      </c>
    </row>
    <row r="631" spans="1:6">
      <c r="A631" s="33"/>
    </row>
    <row r="632" spans="1:6" ht="30">
      <c r="A632" s="33">
        <f>MAX($A628:A631)+0.01</f>
        <v>7.0599999999999987</v>
      </c>
      <c r="B632" s="12" t="s">
        <v>300</v>
      </c>
      <c r="C632" s="8" t="s">
        <v>2</v>
      </c>
      <c r="D632" s="9">
        <v>8</v>
      </c>
      <c r="F632" s="10">
        <f>D632*E632</f>
        <v>0</v>
      </c>
    </row>
    <row r="633" spans="1:6">
      <c r="A633" s="33"/>
    </row>
    <row r="634" spans="1:6" ht="30">
      <c r="A634" s="33">
        <f>MAX($A630:A633)+0.01</f>
        <v>7.0699999999999985</v>
      </c>
      <c r="B634" s="12" t="s">
        <v>301</v>
      </c>
      <c r="C634" s="8" t="s">
        <v>2</v>
      </c>
      <c r="D634" s="9">
        <v>1</v>
      </c>
      <c r="F634" s="10">
        <f>D634*E634</f>
        <v>0</v>
      </c>
    </row>
    <row r="635" spans="1:6">
      <c r="A635" s="33"/>
    </row>
    <row r="636" spans="1:6">
      <c r="A636" s="33">
        <f>MAX($A632:A635)+0.01</f>
        <v>7.0799999999999983</v>
      </c>
      <c r="B636" s="12" t="s">
        <v>302</v>
      </c>
      <c r="C636" s="8" t="s">
        <v>2</v>
      </c>
      <c r="D636" s="9">
        <v>4</v>
      </c>
      <c r="F636" s="10">
        <f>D636*E636</f>
        <v>0</v>
      </c>
    </row>
    <row r="637" spans="1:6">
      <c r="A637" s="33"/>
    </row>
    <row r="638" spans="1:6" ht="30">
      <c r="A638" s="33"/>
      <c r="B638" s="7" t="s">
        <v>522</v>
      </c>
    </row>
    <row r="639" spans="1:6" ht="255">
      <c r="A639" s="33">
        <f>MAX($A635:A638)+0.01</f>
        <v>7.0899999999999981</v>
      </c>
      <c r="B639" s="12" t="s">
        <v>306</v>
      </c>
      <c r="C639" s="8" t="s">
        <v>1</v>
      </c>
      <c r="D639" s="9">
        <v>15</v>
      </c>
      <c r="F639" s="10">
        <f>D639*E639</f>
        <v>0</v>
      </c>
    </row>
    <row r="640" spans="1:6">
      <c r="A640" s="33"/>
    </row>
    <row r="641" spans="1:6" ht="60">
      <c r="A641" s="33">
        <f>MAX($A637:A640)+0.01</f>
        <v>7.0999999999999979</v>
      </c>
      <c r="B641" s="12" t="s">
        <v>307</v>
      </c>
      <c r="C641" s="8" t="s">
        <v>2</v>
      </c>
      <c r="D641" s="9">
        <v>2</v>
      </c>
      <c r="F641" s="10">
        <f>D641*E641</f>
        <v>0</v>
      </c>
    </row>
    <row r="642" spans="1:6">
      <c r="A642" s="33"/>
    </row>
    <row r="643" spans="1:6" ht="300">
      <c r="A643" s="33">
        <f>MAX($A637:A642)+0.01</f>
        <v>7.1099999999999977</v>
      </c>
      <c r="B643" s="12" t="s">
        <v>308</v>
      </c>
      <c r="C643" s="8" t="s">
        <v>1</v>
      </c>
      <c r="D643" s="9">
        <v>60</v>
      </c>
      <c r="F643" s="10">
        <f>D643*E643</f>
        <v>0</v>
      </c>
    </row>
    <row r="644" spans="1:6">
      <c r="A644" s="33"/>
      <c r="B644" s="12" t="s">
        <v>173</v>
      </c>
    </row>
    <row r="645" spans="1:6">
      <c r="A645" s="33"/>
    </row>
    <row r="646" spans="1:6" ht="45">
      <c r="A646" s="33">
        <f>MAX($A637:A645)+0.01</f>
        <v>7.1199999999999974</v>
      </c>
      <c r="B646" s="12" t="s">
        <v>309</v>
      </c>
      <c r="C646" s="8" t="s">
        <v>2</v>
      </c>
      <c r="D646" s="9">
        <v>2</v>
      </c>
      <c r="F646" s="10">
        <f>D646*E646</f>
        <v>0</v>
      </c>
    </row>
    <row r="647" spans="1:6" ht="60">
      <c r="A647" s="33"/>
      <c r="B647" s="12" t="s">
        <v>304</v>
      </c>
      <c r="C647" s="8" t="s">
        <v>2</v>
      </c>
      <c r="D647" s="9">
        <v>2</v>
      </c>
    </row>
    <row r="648" spans="1:6" ht="225">
      <c r="A648" s="33"/>
      <c r="B648" s="12" t="s">
        <v>305</v>
      </c>
      <c r="C648" s="8" t="s">
        <v>2</v>
      </c>
      <c r="D648" s="9">
        <v>8</v>
      </c>
    </row>
    <row r="649" spans="1:6">
      <c r="A649" s="33"/>
    </row>
    <row r="650" spans="1:6">
      <c r="A650" s="33"/>
      <c r="B650" s="7" t="s">
        <v>297</v>
      </c>
    </row>
    <row r="651" spans="1:6">
      <c r="A651" s="33">
        <f>MAX($A646:A650)+0.01</f>
        <v>7.1299999999999972</v>
      </c>
      <c r="B651" s="12" t="s">
        <v>298</v>
      </c>
      <c r="C651" s="8" t="s">
        <v>2</v>
      </c>
      <c r="D651" s="9">
        <v>2</v>
      </c>
      <c r="F651" s="10">
        <f>D651*E651</f>
        <v>0</v>
      </c>
    </row>
    <row r="652" spans="1:6">
      <c r="A652" s="33"/>
    </row>
    <row r="653" spans="1:6" ht="45">
      <c r="A653" s="33">
        <f>MAX($A648:A652)+0.01</f>
        <v>7.139999999999997</v>
      </c>
      <c r="B653" s="12" t="s">
        <v>299</v>
      </c>
      <c r="C653" s="8" t="s">
        <v>2</v>
      </c>
      <c r="D653" s="9">
        <v>24</v>
      </c>
      <c r="F653" s="10">
        <f>D653*E653</f>
        <v>0</v>
      </c>
    </row>
    <row r="654" spans="1:6">
      <c r="A654" s="33"/>
    </row>
    <row r="655" spans="1:6" ht="30">
      <c r="A655" s="33">
        <f>MAX($A650:A654)+0.01</f>
        <v>7.1499999999999968</v>
      </c>
      <c r="B655" s="12" t="s">
        <v>300</v>
      </c>
      <c r="C655" s="8" t="s">
        <v>2</v>
      </c>
      <c r="D655" s="9">
        <v>24</v>
      </c>
      <c r="F655" s="10">
        <f>D655*E655</f>
        <v>0</v>
      </c>
    </row>
    <row r="656" spans="1:6">
      <c r="A656" s="33"/>
    </row>
    <row r="657" spans="1:6" ht="30">
      <c r="A657" s="33">
        <f>MAX($A652:A656)+0.01</f>
        <v>7.1599999999999966</v>
      </c>
      <c r="B657" s="12" t="s">
        <v>301</v>
      </c>
      <c r="C657" s="8" t="s">
        <v>2</v>
      </c>
      <c r="D657" s="9">
        <v>2</v>
      </c>
      <c r="F657" s="10">
        <f>D657*E657</f>
        <v>0</v>
      </c>
    </row>
    <row r="658" spans="1:6">
      <c r="A658" s="33"/>
    </row>
    <row r="659" spans="1:6">
      <c r="A659" s="33">
        <f>MAX($A656:A658)+0.01</f>
        <v>7.1699999999999964</v>
      </c>
      <c r="B659" s="12" t="s">
        <v>302</v>
      </c>
      <c r="C659" s="8" t="s">
        <v>2</v>
      </c>
      <c r="D659" s="9">
        <v>12</v>
      </c>
      <c r="F659" s="10">
        <f>D659*E659</f>
        <v>0</v>
      </c>
    </row>
    <row r="660" spans="1:6">
      <c r="A660" s="33"/>
    </row>
    <row r="661" spans="1:6" ht="45">
      <c r="B661" s="12" t="s">
        <v>310</v>
      </c>
    </row>
    <row r="662" spans="1:6">
      <c r="A662" s="33">
        <f>MAX($A658:A660)+0.01</f>
        <v>7.1799999999999962</v>
      </c>
      <c r="B662" s="12" t="s">
        <v>311</v>
      </c>
      <c r="C662" s="8" t="s">
        <v>2</v>
      </c>
      <c r="D662" s="9">
        <v>4</v>
      </c>
      <c r="F662" s="10">
        <f>D662*E662</f>
        <v>0</v>
      </c>
    </row>
    <row r="663" spans="1:6">
      <c r="A663" s="33"/>
    </row>
    <row r="664" spans="1:6" ht="18.75">
      <c r="A664" s="33"/>
      <c r="B664" s="163" t="s">
        <v>313</v>
      </c>
    </row>
    <row r="665" spans="1:6" ht="18.75">
      <c r="A665" s="58"/>
      <c r="B665" s="163"/>
    </row>
    <row r="666" spans="1:6">
      <c r="A666" s="33"/>
      <c r="B666" s="7" t="s">
        <v>303</v>
      </c>
    </row>
    <row r="667" spans="1:6">
      <c r="A667" s="33">
        <f>MAX($A661:A665)+0.01</f>
        <v>7.1899999999999959</v>
      </c>
      <c r="B667" s="12" t="s">
        <v>314</v>
      </c>
      <c r="C667" s="8" t="s">
        <v>0</v>
      </c>
      <c r="D667" s="9">
        <v>1</v>
      </c>
      <c r="F667" s="10">
        <f>D667*E667</f>
        <v>0</v>
      </c>
    </row>
    <row r="668" spans="1:6">
      <c r="A668" s="33"/>
      <c r="B668" s="12" t="s">
        <v>174</v>
      </c>
    </row>
    <row r="669" spans="1:6" ht="30">
      <c r="A669" s="33"/>
      <c r="B669" s="12" t="s">
        <v>315</v>
      </c>
    </row>
    <row r="670" spans="1:6">
      <c r="A670" s="33"/>
      <c r="B670" s="12" t="s">
        <v>523</v>
      </c>
    </row>
    <row r="671" spans="1:6" ht="30">
      <c r="A671" s="33"/>
      <c r="B671" s="12" t="s">
        <v>316</v>
      </c>
    </row>
    <row r="672" spans="1:6">
      <c r="A672" s="33"/>
      <c r="B672" s="12" t="s">
        <v>317</v>
      </c>
    </row>
    <row r="673" spans="1:2">
      <c r="A673" s="33"/>
      <c r="B673" s="12" t="s">
        <v>318</v>
      </c>
    </row>
    <row r="674" spans="1:2" ht="30">
      <c r="A674" s="33"/>
      <c r="B674" s="12" t="s">
        <v>319</v>
      </c>
    </row>
    <row r="675" spans="1:2">
      <c r="A675" s="33"/>
      <c r="B675" s="12" t="s">
        <v>320</v>
      </c>
    </row>
    <row r="676" spans="1:2">
      <c r="A676" s="33"/>
      <c r="B676" s="12" t="s">
        <v>321</v>
      </c>
    </row>
    <row r="677" spans="1:2" ht="30">
      <c r="A677" s="33"/>
      <c r="B677" s="12" t="s">
        <v>322</v>
      </c>
    </row>
    <row r="678" spans="1:2" ht="30">
      <c r="A678" s="33"/>
      <c r="B678" s="12" t="s">
        <v>323</v>
      </c>
    </row>
    <row r="679" spans="1:2" ht="30">
      <c r="A679" s="33"/>
      <c r="B679" s="12" t="s">
        <v>324</v>
      </c>
    </row>
    <row r="680" spans="1:2" ht="30">
      <c r="A680" s="33"/>
      <c r="B680" s="12" t="s">
        <v>325</v>
      </c>
    </row>
    <row r="681" spans="1:2" ht="30">
      <c r="A681" s="33"/>
      <c r="B681" s="12" t="s">
        <v>326</v>
      </c>
    </row>
    <row r="682" spans="1:2">
      <c r="A682" s="33"/>
      <c r="B682" s="12" t="s">
        <v>327</v>
      </c>
    </row>
    <row r="683" spans="1:2">
      <c r="A683" s="33"/>
      <c r="B683" s="12" t="s">
        <v>328</v>
      </c>
    </row>
    <row r="684" spans="1:2">
      <c r="A684" s="33"/>
      <c r="B684" s="12" t="s">
        <v>329</v>
      </c>
    </row>
    <row r="685" spans="1:2">
      <c r="A685" s="33"/>
      <c r="B685" s="12" t="s">
        <v>330</v>
      </c>
    </row>
    <row r="686" spans="1:2">
      <c r="A686" s="33"/>
      <c r="B686" s="12" t="s">
        <v>331</v>
      </c>
    </row>
    <row r="687" spans="1:2">
      <c r="A687" s="33"/>
      <c r="B687" s="12" t="s">
        <v>332</v>
      </c>
    </row>
    <row r="688" spans="1:2">
      <c r="A688" s="33"/>
      <c r="B688" s="12" t="s">
        <v>333</v>
      </c>
    </row>
    <row r="689" spans="1:6">
      <c r="A689" s="33"/>
      <c r="B689" s="12" t="s">
        <v>334</v>
      </c>
    </row>
    <row r="690" spans="1:6">
      <c r="A690" s="33"/>
      <c r="B690" s="12" t="s">
        <v>335</v>
      </c>
    </row>
    <row r="691" spans="1:6">
      <c r="A691" s="33"/>
      <c r="B691" s="12" t="s">
        <v>336</v>
      </c>
    </row>
    <row r="692" spans="1:6">
      <c r="A692" s="33"/>
      <c r="B692" s="12" t="s">
        <v>337</v>
      </c>
    </row>
    <row r="693" spans="1:6">
      <c r="A693" s="33"/>
      <c r="B693" s="12" t="s">
        <v>338</v>
      </c>
    </row>
    <row r="694" spans="1:6">
      <c r="A694" s="33"/>
      <c r="B694" s="12" t="s">
        <v>339</v>
      </c>
    </row>
    <row r="695" spans="1:6">
      <c r="A695" s="33"/>
      <c r="B695" s="12" t="s">
        <v>340</v>
      </c>
    </row>
    <row r="696" spans="1:6">
      <c r="A696" s="33"/>
      <c r="B696" s="12" t="s">
        <v>341</v>
      </c>
    </row>
    <row r="697" spans="1:6">
      <c r="A697" s="33"/>
    </row>
    <row r="698" spans="1:6" ht="300">
      <c r="A698" s="33">
        <f>MAX($A667:A697)+0.01</f>
        <v>7.1999999999999957</v>
      </c>
      <c r="B698" s="12" t="s">
        <v>308</v>
      </c>
      <c r="C698" s="8" t="s">
        <v>1</v>
      </c>
      <c r="D698" s="9">
        <v>650</v>
      </c>
      <c r="F698" s="10">
        <f>D698*E698</f>
        <v>0</v>
      </c>
    </row>
    <row r="699" spans="1:6">
      <c r="A699" s="33"/>
      <c r="B699" s="12" t="s">
        <v>312</v>
      </c>
    </row>
    <row r="700" spans="1:6">
      <c r="A700" s="33"/>
    </row>
    <row r="701" spans="1:6" ht="45">
      <c r="A701" s="33">
        <f>MAX($A670:A700)+0.01</f>
        <v>7.2099999999999955</v>
      </c>
      <c r="B701" s="12" t="s">
        <v>342</v>
      </c>
      <c r="C701" s="8" t="s">
        <v>2</v>
      </c>
      <c r="D701" s="9">
        <v>2</v>
      </c>
      <c r="F701" s="10">
        <f>D701*E701</f>
        <v>0</v>
      </c>
    </row>
    <row r="702" spans="1:6" ht="60">
      <c r="A702" s="33"/>
      <c r="B702" s="12" t="s">
        <v>304</v>
      </c>
      <c r="C702" s="8" t="s">
        <v>2</v>
      </c>
      <c r="D702" s="9">
        <v>2</v>
      </c>
    </row>
    <row r="703" spans="1:6" ht="285">
      <c r="A703" s="33"/>
      <c r="B703" s="12" t="s">
        <v>439</v>
      </c>
      <c r="C703" s="8" t="s">
        <v>2</v>
      </c>
      <c r="D703" s="9">
        <v>24</v>
      </c>
    </row>
    <row r="704" spans="1:6">
      <c r="A704" s="33"/>
    </row>
    <row r="705" spans="1:6" ht="30">
      <c r="A705" s="33">
        <f>MAX($A680:A704)+0.01</f>
        <v>7.2199999999999953</v>
      </c>
      <c r="B705" s="12" t="s">
        <v>343</v>
      </c>
      <c r="C705" s="8" t="s">
        <v>2</v>
      </c>
      <c r="D705" s="9">
        <v>24</v>
      </c>
      <c r="F705" s="10">
        <f>D705*E705</f>
        <v>0</v>
      </c>
    </row>
    <row r="706" spans="1:6">
      <c r="A706" s="33"/>
    </row>
    <row r="707" spans="1:6">
      <c r="A707" s="33">
        <f>MAX($A686:A706)+0.01</f>
        <v>7.2299999999999951</v>
      </c>
      <c r="B707" s="12" t="s">
        <v>298</v>
      </c>
      <c r="C707" s="8" t="s">
        <v>2</v>
      </c>
      <c r="D707" s="9">
        <v>2</v>
      </c>
      <c r="F707" s="10">
        <f>D707*E707</f>
        <v>0</v>
      </c>
    </row>
    <row r="708" spans="1:6">
      <c r="A708" s="33"/>
    </row>
    <row r="709" spans="1:6" ht="45">
      <c r="A709" s="33"/>
      <c r="B709" s="12" t="s">
        <v>310</v>
      </c>
    </row>
    <row r="710" spans="1:6">
      <c r="A710" s="33">
        <f>MAX($A689:A709)+0.01</f>
        <v>7.2399999999999949</v>
      </c>
      <c r="B710" s="12" t="s">
        <v>311</v>
      </c>
      <c r="C710" s="8" t="s">
        <v>2</v>
      </c>
      <c r="D710" s="9">
        <v>24</v>
      </c>
      <c r="F710" s="10">
        <f>D710*E710</f>
        <v>0</v>
      </c>
    </row>
    <row r="711" spans="1:6">
      <c r="A711" s="33"/>
      <c r="B711" s="5"/>
    </row>
    <row r="712" spans="1:6">
      <c r="A712" s="5"/>
      <c r="B712" s="7" t="s">
        <v>68</v>
      </c>
      <c r="C712" s="5"/>
      <c r="D712" s="5"/>
      <c r="E712" s="5"/>
      <c r="F712" s="5"/>
    </row>
    <row r="713" spans="1:6" ht="45">
      <c r="A713" s="33">
        <f>MAX($A692:A712)+0.01</f>
        <v>7.2499999999999947</v>
      </c>
      <c r="B713" s="15" t="s">
        <v>467</v>
      </c>
      <c r="C713" s="49" t="s">
        <v>0</v>
      </c>
      <c r="D713" s="9">
        <v>1</v>
      </c>
      <c r="E713" s="9"/>
      <c r="F713" s="10">
        <f>D713*E713</f>
        <v>0</v>
      </c>
    </row>
    <row r="714" spans="1:6">
      <c r="A714" s="33"/>
    </row>
    <row r="715" spans="1:6" ht="30">
      <c r="A715" s="33">
        <f>MAX($A712:A714)+0.01</f>
        <v>7.2599999999999945</v>
      </c>
      <c r="B715" s="12" t="s">
        <v>175</v>
      </c>
      <c r="C715" s="8" t="s">
        <v>0</v>
      </c>
      <c r="D715" s="9">
        <v>1</v>
      </c>
      <c r="F715" s="10">
        <f>D715*E715</f>
        <v>0</v>
      </c>
    </row>
    <row r="716" spans="1:6">
      <c r="A716" s="33"/>
    </row>
    <row r="717" spans="1:6" ht="105">
      <c r="A717" s="33">
        <f>MAX($A714:A716)+0.01</f>
        <v>7.2699999999999942</v>
      </c>
      <c r="B717" s="12" t="s">
        <v>176</v>
      </c>
      <c r="C717" s="8" t="s">
        <v>0</v>
      </c>
      <c r="D717" s="9">
        <v>1</v>
      </c>
      <c r="F717" s="10">
        <f>D717*E717</f>
        <v>0</v>
      </c>
    </row>
    <row r="718" spans="1:6">
      <c r="A718" s="33"/>
    </row>
    <row r="719" spans="1:6">
      <c r="A719" s="33">
        <f>MAX($A714:A718)+0.01</f>
        <v>7.279999999999994</v>
      </c>
      <c r="B719" s="12" t="s">
        <v>177</v>
      </c>
      <c r="C719" s="8" t="s">
        <v>35</v>
      </c>
      <c r="D719" s="9">
        <v>5</v>
      </c>
      <c r="F719" s="10">
        <f>D719/100*SUM(F598:F718)</f>
        <v>0</v>
      </c>
    </row>
    <row r="720" spans="1:6">
      <c r="A720" s="33"/>
    </row>
    <row r="721" spans="1:6" ht="30">
      <c r="A721" s="33">
        <f>MAX($A714:A720)+0.01</f>
        <v>7.2899999999999938</v>
      </c>
      <c r="B721" s="12" t="s">
        <v>178</v>
      </c>
      <c r="C721" s="8" t="s">
        <v>35</v>
      </c>
      <c r="D721" s="9">
        <v>5</v>
      </c>
      <c r="F721" s="10">
        <f>SUM(F596:F720)*D721%</f>
        <v>0</v>
      </c>
    </row>
    <row r="722" spans="1:6">
      <c r="A722" s="5"/>
      <c r="B722" s="5"/>
      <c r="C722" s="5"/>
      <c r="D722" s="5"/>
      <c r="E722" s="5"/>
      <c r="F722" s="5"/>
    </row>
    <row r="723" spans="1:6" ht="30.75" thickBot="1">
      <c r="A723" s="36"/>
      <c r="B723" s="37" t="s">
        <v>179</v>
      </c>
      <c r="C723" s="38"/>
      <c r="D723" s="39"/>
      <c r="E723" s="40"/>
      <c r="F723" s="40">
        <f>SUM(F607:F721)</f>
        <v>0</v>
      </c>
    </row>
    <row r="724" spans="1:6" ht="15.75" thickTop="1"/>
    <row r="725" spans="1:6">
      <c r="A725" s="23" t="s">
        <v>185</v>
      </c>
      <c r="B725" s="24" t="s">
        <v>101</v>
      </c>
      <c r="C725" s="25" t="s">
        <v>15</v>
      </c>
      <c r="D725" s="26" t="s">
        <v>280</v>
      </c>
      <c r="E725" s="27" t="s">
        <v>16</v>
      </c>
      <c r="F725" s="27" t="s">
        <v>281</v>
      </c>
    </row>
    <row r="727" spans="1:6" ht="45">
      <c r="B727" s="7" t="s">
        <v>368</v>
      </c>
    </row>
    <row r="729" spans="1:6" s="30" customFormat="1" ht="195">
      <c r="A729" s="33">
        <v>8.01</v>
      </c>
      <c r="B729" s="12" t="s">
        <v>524</v>
      </c>
      <c r="C729" s="8" t="s">
        <v>2</v>
      </c>
      <c r="D729" s="9">
        <v>1</v>
      </c>
      <c r="E729" s="10"/>
      <c r="F729" s="10">
        <f>D729*E729</f>
        <v>0</v>
      </c>
    </row>
    <row r="730" spans="1:6" s="30" customFormat="1">
      <c r="A730" s="142"/>
      <c r="B730" s="143"/>
      <c r="C730" s="144"/>
      <c r="D730" s="145"/>
      <c r="E730" s="145"/>
      <c r="F730" s="102"/>
    </row>
    <row r="731" spans="1:6" s="30" customFormat="1" ht="105">
      <c r="A731" s="33">
        <f>MAX($A725:A730)+0.01</f>
        <v>8.02</v>
      </c>
      <c r="B731" s="12" t="s">
        <v>369</v>
      </c>
      <c r="C731" s="8" t="s">
        <v>2</v>
      </c>
      <c r="D731" s="9">
        <v>1</v>
      </c>
      <c r="E731" s="10"/>
      <c r="F731" s="10">
        <f>D731*E731</f>
        <v>0</v>
      </c>
    </row>
    <row r="732" spans="1:6" s="30" customFormat="1">
      <c r="A732" s="142"/>
      <c r="B732" s="143"/>
      <c r="C732" s="144"/>
      <c r="D732" s="145"/>
      <c r="E732" s="145"/>
      <c r="F732" s="102"/>
    </row>
    <row r="733" spans="1:6" s="30" customFormat="1" ht="105">
      <c r="A733" s="33">
        <f>MAX($A729:A732)+0.01</f>
        <v>8.0299999999999994</v>
      </c>
      <c r="B733" s="12" t="s">
        <v>525</v>
      </c>
      <c r="C733" s="8" t="s">
        <v>2</v>
      </c>
      <c r="D733" s="9">
        <v>1</v>
      </c>
      <c r="E733" s="10"/>
      <c r="F733" s="10">
        <f>D733*E733</f>
        <v>0</v>
      </c>
    </row>
    <row r="734" spans="1:6">
      <c r="A734" s="142"/>
      <c r="B734" s="143"/>
      <c r="C734" s="144"/>
      <c r="D734" s="145"/>
      <c r="E734" s="145"/>
      <c r="F734" s="102"/>
    </row>
    <row r="735" spans="1:6">
      <c r="A735" s="33">
        <f>MAX($A729:A734)+0.01</f>
        <v>8.0399999999999991</v>
      </c>
      <c r="B735" s="12" t="s">
        <v>383</v>
      </c>
      <c r="C735" s="8" t="s">
        <v>2</v>
      </c>
      <c r="D735" s="9">
        <v>1</v>
      </c>
      <c r="F735" s="10">
        <f>D735*E735</f>
        <v>0</v>
      </c>
    </row>
    <row r="736" spans="1:6">
      <c r="A736" s="142"/>
      <c r="B736" s="143"/>
      <c r="C736" s="144"/>
      <c r="D736" s="145"/>
      <c r="E736" s="145"/>
      <c r="F736" s="102"/>
    </row>
    <row r="737" spans="1:6" ht="30">
      <c r="A737" s="33">
        <f>MAX($A725:A736)+0.01</f>
        <v>8.0499999999999989</v>
      </c>
      <c r="B737" s="12" t="s">
        <v>370</v>
      </c>
      <c r="C737" s="8" t="s">
        <v>2</v>
      </c>
      <c r="D737" s="9">
        <v>1</v>
      </c>
      <c r="F737" s="10">
        <f>D737*E737</f>
        <v>0</v>
      </c>
    </row>
    <row r="738" spans="1:6">
      <c r="A738" s="142"/>
      <c r="B738" s="143"/>
      <c r="C738" s="144"/>
      <c r="D738" s="145"/>
      <c r="E738" s="145"/>
      <c r="F738" s="102"/>
    </row>
    <row r="739" spans="1:6" ht="60">
      <c r="A739" s="33">
        <f>MAX($A732:A738)+0.01</f>
        <v>8.0599999999999987</v>
      </c>
      <c r="B739" s="12" t="s">
        <v>371</v>
      </c>
      <c r="C739" s="8" t="s">
        <v>2</v>
      </c>
      <c r="D739" s="9">
        <v>2</v>
      </c>
      <c r="F739" s="10">
        <f>D739*E739</f>
        <v>0</v>
      </c>
    </row>
    <row r="740" spans="1:6">
      <c r="A740" s="142"/>
      <c r="B740" s="143"/>
      <c r="C740" s="144"/>
      <c r="D740" s="145"/>
      <c r="E740" s="145"/>
      <c r="F740" s="102"/>
    </row>
    <row r="741" spans="1:6" ht="120">
      <c r="A741" s="33">
        <f>MAX($A729:A740)+0.01</f>
        <v>8.0699999999999985</v>
      </c>
      <c r="B741" s="12" t="s">
        <v>372</v>
      </c>
      <c r="C741" s="8" t="s">
        <v>2</v>
      </c>
      <c r="D741" s="9">
        <v>3</v>
      </c>
      <c r="F741" s="10">
        <f>D741*E741</f>
        <v>0</v>
      </c>
    </row>
    <row r="742" spans="1:6">
      <c r="A742" s="142"/>
      <c r="B742" s="146"/>
      <c r="C742" s="144"/>
      <c r="D742" s="145"/>
      <c r="E742" s="145"/>
      <c r="F742" s="102"/>
    </row>
    <row r="743" spans="1:6" ht="75">
      <c r="A743" s="33">
        <f>MAX($A732:A742)+0.01</f>
        <v>8.0799999999999983</v>
      </c>
      <c r="B743" s="12" t="s">
        <v>373</v>
      </c>
      <c r="C743" s="8" t="s">
        <v>2</v>
      </c>
      <c r="D743" s="9">
        <v>8</v>
      </c>
      <c r="F743" s="10">
        <f>D743*E743</f>
        <v>0</v>
      </c>
    </row>
    <row r="744" spans="1:6">
      <c r="A744" s="142"/>
      <c r="B744" s="146"/>
      <c r="C744" s="144"/>
      <c r="D744" s="145"/>
      <c r="E744" s="145"/>
      <c r="F744" s="102"/>
    </row>
    <row r="745" spans="1:6" ht="45">
      <c r="A745" s="33">
        <f>MAX($A741:A744)+0.01</f>
        <v>8.0899999999999981</v>
      </c>
      <c r="B745" s="12" t="s">
        <v>374</v>
      </c>
      <c r="C745" s="8" t="s">
        <v>2</v>
      </c>
      <c r="D745" s="9">
        <v>0.8</v>
      </c>
      <c r="F745" s="10">
        <f>D745*E745</f>
        <v>0</v>
      </c>
    </row>
    <row r="746" spans="1:6">
      <c r="A746" s="142"/>
      <c r="B746" s="146"/>
      <c r="C746" s="144"/>
      <c r="D746" s="145"/>
      <c r="E746" s="145"/>
      <c r="F746" s="102"/>
    </row>
    <row r="747" spans="1:6" ht="30">
      <c r="A747" s="33">
        <f>MAX($A743:A746)+0.01</f>
        <v>8.0999999999999979</v>
      </c>
      <c r="B747" s="12" t="s">
        <v>375</v>
      </c>
      <c r="C747" s="8" t="s">
        <v>2</v>
      </c>
      <c r="D747" s="9">
        <v>1</v>
      </c>
      <c r="F747" s="10">
        <f>D747*E747</f>
        <v>0</v>
      </c>
    </row>
    <row r="748" spans="1:6">
      <c r="A748" s="142"/>
      <c r="B748" s="146"/>
      <c r="C748" s="144"/>
      <c r="D748" s="145"/>
      <c r="E748" s="145"/>
      <c r="F748" s="102"/>
    </row>
    <row r="749" spans="1:6">
      <c r="A749" s="33">
        <f>MAX($A745:A748)+0.01</f>
        <v>8.1099999999999977</v>
      </c>
      <c r="B749" s="12" t="s">
        <v>276</v>
      </c>
      <c r="C749" s="8" t="s">
        <v>2</v>
      </c>
      <c r="D749" s="9">
        <v>1</v>
      </c>
      <c r="F749" s="10">
        <f>D749*E749</f>
        <v>0</v>
      </c>
    </row>
    <row r="750" spans="1:6">
      <c r="A750" s="142"/>
      <c r="B750" s="146"/>
      <c r="C750" s="144"/>
      <c r="D750" s="145"/>
      <c r="E750" s="145"/>
      <c r="F750" s="102"/>
    </row>
    <row r="751" spans="1:6" ht="30">
      <c r="A751" s="33">
        <f>MAX($A746:A750)+0.01</f>
        <v>8.1199999999999974</v>
      </c>
      <c r="B751" s="12" t="s">
        <v>277</v>
      </c>
      <c r="C751" s="8" t="s">
        <v>2</v>
      </c>
      <c r="D751" s="9">
        <v>8</v>
      </c>
      <c r="F751" s="10">
        <f>D751*E751</f>
        <v>0</v>
      </c>
    </row>
    <row r="752" spans="1:6">
      <c r="A752" s="142"/>
      <c r="B752" s="156"/>
      <c r="C752" s="157"/>
      <c r="D752" s="158"/>
      <c r="E752" s="158"/>
      <c r="F752" s="158"/>
    </row>
    <row r="753" spans="1:6" ht="90">
      <c r="A753" s="33">
        <f>MAX($A723:A752)+0.01</f>
        <v>8.1299999999999972</v>
      </c>
      <c r="B753" s="12" t="s">
        <v>355</v>
      </c>
      <c r="C753" s="8" t="s">
        <v>1</v>
      </c>
      <c r="D753" s="9">
        <v>150</v>
      </c>
      <c r="F753" s="10">
        <f>D753*E753</f>
        <v>0</v>
      </c>
    </row>
    <row r="754" spans="1:6">
      <c r="A754" s="33"/>
    </row>
    <row r="755" spans="1:6" ht="30">
      <c r="A755" s="33">
        <f>MAX($A725:A754)+0.01</f>
        <v>8.139999999999997</v>
      </c>
      <c r="B755" s="12" t="s">
        <v>289</v>
      </c>
      <c r="C755" s="8" t="s">
        <v>1</v>
      </c>
      <c r="D755" s="9">
        <v>20</v>
      </c>
      <c r="F755" s="10">
        <f>D755*E755</f>
        <v>0</v>
      </c>
    </row>
    <row r="756" spans="1:6">
      <c r="A756" s="142"/>
      <c r="B756" s="143"/>
      <c r="C756" s="144"/>
      <c r="D756" s="145"/>
      <c r="E756" s="145"/>
      <c r="F756" s="102"/>
    </row>
    <row r="757" spans="1:6">
      <c r="A757" s="33">
        <f>MAX($A753:A756)+0.01</f>
        <v>8.1499999999999968</v>
      </c>
      <c r="B757" s="12" t="s">
        <v>191</v>
      </c>
      <c r="C757" s="8" t="s">
        <v>1</v>
      </c>
      <c r="D757" s="9">
        <v>10</v>
      </c>
      <c r="F757" s="10">
        <f>D757*E757</f>
        <v>0</v>
      </c>
    </row>
    <row r="758" spans="1:6">
      <c r="A758" s="142"/>
      <c r="C758" s="159"/>
      <c r="D758" s="160"/>
      <c r="E758" s="160"/>
      <c r="F758" s="102"/>
    </row>
    <row r="759" spans="1:6" ht="30">
      <c r="A759" s="33">
        <f>MAX($A752:A758)+0.01</f>
        <v>8.1599999999999966</v>
      </c>
      <c r="B759" s="12" t="s">
        <v>290</v>
      </c>
      <c r="C759" s="8" t="s">
        <v>1</v>
      </c>
      <c r="D759" s="9">
        <v>50</v>
      </c>
      <c r="F759" s="10">
        <f>D759*E759</f>
        <v>0</v>
      </c>
    </row>
    <row r="760" spans="1:6">
      <c r="A760" s="142"/>
    </row>
    <row r="761" spans="1:6" ht="45">
      <c r="A761" s="33"/>
      <c r="B761" s="12" t="s">
        <v>122</v>
      </c>
    </row>
    <row r="762" spans="1:6">
      <c r="A762" s="33">
        <f>MAX($A759:A761)+0.01</f>
        <v>8.1699999999999964</v>
      </c>
      <c r="B762" s="12" t="s">
        <v>291</v>
      </c>
      <c r="C762" s="8" t="s">
        <v>1</v>
      </c>
      <c r="D762" s="9">
        <v>20</v>
      </c>
      <c r="F762" s="10">
        <f>D762*E762</f>
        <v>0</v>
      </c>
    </row>
    <row r="764" spans="1:6" ht="15.75" thickBot="1">
      <c r="A764" s="36"/>
      <c r="B764" s="37" t="s">
        <v>102</v>
      </c>
      <c r="C764" s="38"/>
      <c r="D764" s="39"/>
      <c r="E764" s="40"/>
      <c r="F764" s="40">
        <f>SUM(F729:F763)</f>
        <v>0</v>
      </c>
    </row>
    <row r="765" spans="1:6" ht="15.75" thickTop="1">
      <c r="A765" s="79"/>
      <c r="B765" s="80"/>
      <c r="C765" s="81"/>
      <c r="D765" s="82"/>
      <c r="E765" s="83"/>
      <c r="F765" s="83"/>
    </row>
    <row r="766" spans="1:6">
      <c r="A766" s="23" t="s">
        <v>186</v>
      </c>
      <c r="B766" s="24" t="s">
        <v>103</v>
      </c>
      <c r="C766" s="25" t="s">
        <v>15</v>
      </c>
      <c r="D766" s="26" t="s">
        <v>280</v>
      </c>
      <c r="E766" s="27" t="s">
        <v>16</v>
      </c>
      <c r="F766" s="27" t="s">
        <v>281</v>
      </c>
    </row>
    <row r="768" spans="1:6">
      <c r="B768" s="7" t="s">
        <v>104</v>
      </c>
    </row>
    <row r="769" spans="1:6" ht="225">
      <c r="A769" s="33">
        <v>9.01</v>
      </c>
      <c r="B769" s="85" t="s">
        <v>376</v>
      </c>
      <c r="C769" s="8" t="s">
        <v>0</v>
      </c>
      <c r="D769" s="9">
        <v>1</v>
      </c>
      <c r="F769" s="10">
        <f>D769*E769</f>
        <v>0</v>
      </c>
    </row>
    <row r="770" spans="1:6">
      <c r="A770" s="33"/>
      <c r="B770" s="85"/>
    </row>
    <row r="771" spans="1:6" ht="225">
      <c r="A771" s="33">
        <f>MAX($A765:A770)+0.01</f>
        <v>9.02</v>
      </c>
      <c r="B771" s="85" t="s">
        <v>377</v>
      </c>
      <c r="C771" s="8" t="s">
        <v>0</v>
      </c>
      <c r="D771" s="9">
        <v>3</v>
      </c>
      <c r="F771" s="10">
        <f>D771*E771</f>
        <v>0</v>
      </c>
    </row>
    <row r="772" spans="1:6">
      <c r="A772" s="58"/>
      <c r="B772" s="85"/>
    </row>
    <row r="773" spans="1:6" ht="30">
      <c r="A773" s="33">
        <f>MAX($A767:A772)+0.01</f>
        <v>9.0299999999999994</v>
      </c>
      <c r="B773" s="85" t="s">
        <v>378</v>
      </c>
      <c r="C773" s="8" t="s">
        <v>2</v>
      </c>
      <c r="D773" s="9">
        <v>3</v>
      </c>
      <c r="F773" s="10">
        <f>D773*E773</f>
        <v>0</v>
      </c>
    </row>
    <row r="774" spans="1:6">
      <c r="A774" s="58"/>
      <c r="B774" s="85"/>
    </row>
    <row r="775" spans="1:6" ht="30">
      <c r="A775" s="33">
        <f>MAX($A769:A774)+0.01</f>
        <v>9.0399999999999991</v>
      </c>
      <c r="B775" s="85" t="s">
        <v>379</v>
      </c>
      <c r="C775" s="8" t="s">
        <v>2</v>
      </c>
      <c r="D775" s="9">
        <v>1</v>
      </c>
      <c r="F775" s="10">
        <f>D775*E775</f>
        <v>0</v>
      </c>
    </row>
    <row r="776" spans="1:6">
      <c r="A776" s="58"/>
      <c r="B776" s="85"/>
    </row>
    <row r="777" spans="1:6">
      <c r="A777" s="142"/>
      <c r="B777" s="147" t="s">
        <v>105</v>
      </c>
      <c r="C777" s="144"/>
      <c r="D777" s="145"/>
      <c r="E777" s="145"/>
      <c r="F777" s="102"/>
    </row>
    <row r="778" spans="1:6" ht="225">
      <c r="A778" s="33">
        <f>MAX($A766:A775)+0.01</f>
        <v>9.0499999999999989</v>
      </c>
      <c r="B778" s="85" t="s">
        <v>526</v>
      </c>
      <c r="C778" s="8" t="s">
        <v>2</v>
      </c>
      <c r="D778" s="9">
        <v>1</v>
      </c>
      <c r="F778" s="10">
        <f>D778*E778</f>
        <v>0</v>
      </c>
    </row>
    <row r="779" spans="1:6">
      <c r="A779" s="142"/>
      <c r="B779" s="143"/>
      <c r="C779" s="144"/>
      <c r="D779" s="145"/>
      <c r="E779" s="145"/>
      <c r="F779" s="102"/>
    </row>
    <row r="780" spans="1:6" ht="30">
      <c r="A780" s="33">
        <f>MAX($A776:A779)+0.01</f>
        <v>9.0599999999999987</v>
      </c>
      <c r="B780" s="12" t="s">
        <v>527</v>
      </c>
      <c r="C780" s="8" t="s">
        <v>2</v>
      </c>
      <c r="D780" s="9">
        <v>1</v>
      </c>
      <c r="F780" s="10">
        <f>D780*E780</f>
        <v>0</v>
      </c>
    </row>
    <row r="781" spans="1:6">
      <c r="A781" s="142"/>
      <c r="B781" s="143"/>
      <c r="C781" s="144"/>
      <c r="D781" s="145"/>
      <c r="E781" s="145"/>
      <c r="F781" s="102"/>
    </row>
    <row r="782" spans="1:6" ht="30">
      <c r="A782" s="33">
        <f>MAX($A778:A781)+0.01</f>
        <v>9.0699999999999985</v>
      </c>
      <c r="B782" s="12" t="s">
        <v>229</v>
      </c>
      <c r="C782" s="8" t="s">
        <v>2</v>
      </c>
      <c r="D782" s="9">
        <v>4</v>
      </c>
      <c r="F782" s="10">
        <f>D782*E782</f>
        <v>0</v>
      </c>
    </row>
    <row r="783" spans="1:6">
      <c r="A783" s="98"/>
      <c r="B783" s="99"/>
      <c r="C783" s="100"/>
      <c r="D783" s="101"/>
      <c r="E783" s="101"/>
      <c r="F783" s="102"/>
    </row>
    <row r="784" spans="1:6">
      <c r="A784" s="33">
        <f>MAX($A782:A783)+0.01</f>
        <v>9.0799999999999983</v>
      </c>
      <c r="B784" s="12" t="s">
        <v>191</v>
      </c>
      <c r="C784" s="8" t="s">
        <v>1</v>
      </c>
      <c r="D784" s="9">
        <v>75</v>
      </c>
      <c r="F784" s="10">
        <f>D784*E784</f>
        <v>0</v>
      </c>
    </row>
    <row r="785" spans="1:6">
      <c r="A785" s="98"/>
      <c r="C785" s="105"/>
      <c r="D785" s="106"/>
      <c r="E785" s="106"/>
      <c r="F785" s="102"/>
    </row>
    <row r="786" spans="1:6" ht="60">
      <c r="A786" s="33">
        <f>MAX($A783:A785)+0.01</f>
        <v>9.0899999999999981</v>
      </c>
      <c r="B786" s="12" t="s">
        <v>148</v>
      </c>
      <c r="C786" s="108"/>
      <c r="D786" s="165"/>
      <c r="E786" s="109"/>
      <c r="F786" s="110"/>
    </row>
    <row r="787" spans="1:6">
      <c r="A787" s="98"/>
      <c r="B787" s="12" t="s">
        <v>97</v>
      </c>
      <c r="C787" s="8" t="s">
        <v>1</v>
      </c>
      <c r="D787" s="9">
        <v>30</v>
      </c>
      <c r="F787" s="10">
        <f>SUM(D787*E787)</f>
        <v>0</v>
      </c>
    </row>
    <row r="788" spans="1:6">
      <c r="A788" s="98"/>
      <c r="B788" s="103"/>
      <c r="C788" s="107"/>
      <c r="D788" s="106"/>
      <c r="E788" s="104"/>
      <c r="F788" s="102"/>
    </row>
    <row r="789" spans="1:6">
      <c r="A789" s="33">
        <f>MAX($A784:A788)+0.01</f>
        <v>9.0999999999999979</v>
      </c>
      <c r="B789" s="12" t="s">
        <v>529</v>
      </c>
      <c r="C789" s="8" t="s">
        <v>0</v>
      </c>
      <c r="D789" s="9">
        <v>4</v>
      </c>
      <c r="F789" s="10">
        <f>SUM(D789*E789)</f>
        <v>0</v>
      </c>
    </row>
    <row r="790" spans="1:6">
      <c r="A790" s="98"/>
      <c r="B790" s="103"/>
      <c r="C790" s="107"/>
      <c r="D790" s="106"/>
      <c r="E790" s="104"/>
      <c r="F790" s="102"/>
    </row>
    <row r="791" spans="1:6" ht="90">
      <c r="A791" s="33">
        <f>MAX($A786:A790)+0.01</f>
        <v>9.1099999999999977</v>
      </c>
      <c r="B791" s="12" t="s">
        <v>528</v>
      </c>
      <c r="C791" s="8" t="s">
        <v>0</v>
      </c>
      <c r="D791" s="9">
        <v>1</v>
      </c>
      <c r="F791" s="10">
        <f>SUM(D791*E791)</f>
        <v>0</v>
      </c>
    </row>
    <row r="793" spans="1:6" ht="15.75" thickBot="1">
      <c r="A793" s="36"/>
      <c r="B793" s="37" t="s">
        <v>151</v>
      </c>
      <c r="C793" s="38"/>
      <c r="D793" s="39"/>
      <c r="E793" s="40"/>
      <c r="F793" s="40">
        <f>SUM(F769:F792)</f>
        <v>0</v>
      </c>
    </row>
    <row r="794" spans="1:6" ht="15.75" thickTop="1">
      <c r="A794" s="79"/>
      <c r="B794" s="80"/>
      <c r="C794" s="81"/>
      <c r="D794" s="82"/>
      <c r="E794" s="83"/>
      <c r="F794" s="83"/>
    </row>
    <row r="795" spans="1:6">
      <c r="A795" s="23" t="s">
        <v>82</v>
      </c>
      <c r="B795" s="24" t="s">
        <v>380</v>
      </c>
      <c r="C795" s="127" t="s">
        <v>15</v>
      </c>
      <c r="D795" s="127" t="s">
        <v>280</v>
      </c>
      <c r="E795" s="27" t="s">
        <v>16</v>
      </c>
      <c r="F795" s="128" t="s">
        <v>281</v>
      </c>
    </row>
    <row r="796" spans="1:6" ht="30">
      <c r="A796" s="125"/>
      <c r="B796" s="12" t="s">
        <v>381</v>
      </c>
      <c r="C796" s="122"/>
      <c r="D796" s="126"/>
      <c r="E796" s="123"/>
      <c r="F796" s="123"/>
    </row>
    <row r="797" spans="1:6">
      <c r="A797" s="125"/>
      <c r="C797" s="122"/>
      <c r="D797" s="126"/>
      <c r="E797" s="123"/>
      <c r="F797" s="123"/>
    </row>
    <row r="798" spans="1:6" ht="165">
      <c r="A798" s="33">
        <v>10.01</v>
      </c>
      <c r="B798" s="12" t="s">
        <v>530</v>
      </c>
      <c r="C798" s="9" t="s">
        <v>2</v>
      </c>
      <c r="D798" s="9">
        <v>1</v>
      </c>
      <c r="F798" s="10">
        <f>D798*E798</f>
        <v>0</v>
      </c>
    </row>
    <row r="799" spans="1:6">
      <c r="A799" s="125"/>
      <c r="C799" s="122"/>
      <c r="D799" s="126"/>
      <c r="E799" s="123"/>
      <c r="F799" s="123"/>
    </row>
    <row r="800" spans="1:6" ht="45">
      <c r="A800" s="33">
        <f>MAX($A793:A799)+0.01</f>
        <v>10.02</v>
      </c>
      <c r="B800" s="12" t="s">
        <v>382</v>
      </c>
      <c r="C800" s="9" t="s">
        <v>2</v>
      </c>
      <c r="D800" s="9">
        <v>1</v>
      </c>
      <c r="F800" s="10">
        <f>D800*E800</f>
        <v>0</v>
      </c>
    </row>
    <row r="801" spans="1:6">
      <c r="A801" s="33"/>
      <c r="C801" s="9"/>
    </row>
    <row r="802" spans="1:6">
      <c r="A802" s="33">
        <f>MAX($A795:A801)+0.01</f>
        <v>10.029999999999999</v>
      </c>
      <c r="B802" s="12" t="s">
        <v>383</v>
      </c>
      <c r="C802" s="9" t="s">
        <v>2</v>
      </c>
      <c r="D802" s="9">
        <v>1</v>
      </c>
      <c r="F802" s="10">
        <f>D802*E802</f>
        <v>0</v>
      </c>
    </row>
    <row r="803" spans="1:6">
      <c r="A803" s="33"/>
      <c r="C803" s="9"/>
    </row>
    <row r="804" spans="1:6" ht="45">
      <c r="A804" s="33">
        <f>MAX($A795:A803)+0.01</f>
        <v>10.039999999999999</v>
      </c>
      <c r="B804" s="12" t="s">
        <v>531</v>
      </c>
      <c r="C804" s="9" t="s">
        <v>2</v>
      </c>
      <c r="D804" s="9">
        <v>2</v>
      </c>
      <c r="F804" s="10">
        <f>D804*E804</f>
        <v>0</v>
      </c>
    </row>
    <row r="805" spans="1:6">
      <c r="A805" s="33"/>
      <c r="C805" s="9"/>
    </row>
    <row r="806" spans="1:6" ht="30">
      <c r="A806" s="33">
        <f>MAX($A798:A805)+0.01</f>
        <v>10.049999999999999</v>
      </c>
      <c r="B806" s="12" t="s">
        <v>384</v>
      </c>
      <c r="C806" s="9" t="s">
        <v>2</v>
      </c>
      <c r="D806" s="9">
        <v>20</v>
      </c>
      <c r="F806" s="10">
        <f>D806*E806</f>
        <v>0</v>
      </c>
    </row>
    <row r="807" spans="1:6">
      <c r="A807" s="33"/>
      <c r="C807" s="9"/>
    </row>
    <row r="808" spans="1:6" ht="30">
      <c r="A808" s="33">
        <f>MAX($A800:A807)+0.01</f>
        <v>10.059999999999999</v>
      </c>
      <c r="B808" s="12" t="s">
        <v>385</v>
      </c>
      <c r="C808" s="9" t="s">
        <v>2</v>
      </c>
      <c r="D808" s="9">
        <v>2</v>
      </c>
      <c r="F808" s="10">
        <f>D808*E808</f>
        <v>0</v>
      </c>
    </row>
    <row r="809" spans="1:6">
      <c r="A809" s="33"/>
      <c r="C809" s="9"/>
    </row>
    <row r="810" spans="1:6">
      <c r="A810" s="33">
        <f>MAX($A808:A808)+0.01</f>
        <v>10.069999999999999</v>
      </c>
      <c r="B810" s="12" t="s">
        <v>386</v>
      </c>
      <c r="C810" s="9" t="s">
        <v>2</v>
      </c>
      <c r="D810" s="9">
        <v>2</v>
      </c>
      <c r="F810" s="10">
        <f>D810*E810</f>
        <v>0</v>
      </c>
    </row>
    <row r="811" spans="1:6">
      <c r="A811" s="33"/>
      <c r="C811" s="9"/>
    </row>
    <row r="812" spans="1:6" ht="150">
      <c r="A812" s="33"/>
      <c r="B812" s="12" t="s">
        <v>356</v>
      </c>
      <c r="C812" s="9"/>
    </row>
    <row r="813" spans="1:6">
      <c r="A813" s="33">
        <f>MAX($A808:A812)+0.01</f>
        <v>10.079999999999998</v>
      </c>
      <c r="B813" s="12" t="s">
        <v>246</v>
      </c>
      <c r="C813" s="9" t="s">
        <v>1</v>
      </c>
      <c r="D813" s="9">
        <v>30</v>
      </c>
      <c r="F813" s="10">
        <f>D813*E813</f>
        <v>0</v>
      </c>
    </row>
    <row r="814" spans="1:6">
      <c r="A814" s="33">
        <f>MAX($A809:A813)+0.01</f>
        <v>10.089999999999998</v>
      </c>
      <c r="B814" s="12" t="s">
        <v>434</v>
      </c>
      <c r="C814" s="9" t="s">
        <v>1</v>
      </c>
      <c r="D814" s="9">
        <v>25</v>
      </c>
      <c r="F814" s="10">
        <f>D814*E814</f>
        <v>0</v>
      </c>
    </row>
    <row r="815" spans="1:6">
      <c r="A815" s="33">
        <f>MAX($A811:A813)+0.01</f>
        <v>10.089999999999998</v>
      </c>
      <c r="B815" s="12" t="s">
        <v>247</v>
      </c>
      <c r="C815" s="9" t="s">
        <v>1</v>
      </c>
      <c r="D815" s="9">
        <v>20</v>
      </c>
      <c r="F815" s="10">
        <f>D815*E815</f>
        <v>0</v>
      </c>
    </row>
    <row r="816" spans="1:6">
      <c r="A816" s="33"/>
      <c r="C816" s="9"/>
    </row>
    <row r="817" spans="1:6" ht="60">
      <c r="A817" s="33"/>
      <c r="B817" s="12" t="s">
        <v>202</v>
      </c>
      <c r="C817" s="9"/>
    </row>
    <row r="818" spans="1:6">
      <c r="A818" s="33">
        <f>MAX($A813:A817)+0.01</f>
        <v>10.099999999999998</v>
      </c>
      <c r="B818" s="12" t="s">
        <v>145</v>
      </c>
      <c r="C818" s="9" t="s">
        <v>1</v>
      </c>
      <c r="D818" s="9">
        <v>30</v>
      </c>
      <c r="F818" s="10">
        <f>D818*E818</f>
        <v>0</v>
      </c>
    </row>
    <row r="819" spans="1:6">
      <c r="A819" s="33"/>
      <c r="C819" s="9"/>
    </row>
    <row r="820" spans="1:6" ht="30">
      <c r="A820" s="33">
        <f>MAX($A811:A819)+0.01</f>
        <v>10.109999999999998</v>
      </c>
      <c r="B820" s="12" t="s">
        <v>387</v>
      </c>
      <c r="C820" s="9" t="s">
        <v>0</v>
      </c>
      <c r="D820" s="9">
        <v>1</v>
      </c>
      <c r="F820" s="10">
        <f>D820*E820</f>
        <v>0</v>
      </c>
    </row>
    <row r="821" spans="1:6">
      <c r="A821" s="33"/>
      <c r="C821" s="9"/>
    </row>
    <row r="822" spans="1:6" ht="30">
      <c r="A822" s="33">
        <f>MAX($A813:A821)+0.01</f>
        <v>10.119999999999997</v>
      </c>
      <c r="B822" s="12" t="s">
        <v>388</v>
      </c>
      <c r="C822" s="9" t="s">
        <v>0</v>
      </c>
      <c r="D822" s="9">
        <v>2</v>
      </c>
      <c r="F822" s="10">
        <f>D822*E822</f>
        <v>0</v>
      </c>
    </row>
    <row r="823" spans="1:6">
      <c r="A823" s="33"/>
      <c r="C823" s="9"/>
    </row>
    <row r="824" spans="1:6">
      <c r="A824" s="33">
        <f>MAX($A815:A823)+0.01</f>
        <v>10.129999999999997</v>
      </c>
      <c r="B824" s="12" t="s">
        <v>389</v>
      </c>
      <c r="C824" s="9" t="s">
        <v>0</v>
      </c>
      <c r="D824" s="9">
        <v>1</v>
      </c>
      <c r="F824" s="10">
        <f>D824*E824</f>
        <v>0</v>
      </c>
    </row>
    <row r="825" spans="1:6">
      <c r="A825" s="33"/>
      <c r="C825" s="9"/>
      <c r="E825" s="123"/>
    </row>
    <row r="826" spans="1:6">
      <c r="A826" s="33">
        <f>MAX($A817:A825)+0.01</f>
        <v>10.139999999999997</v>
      </c>
      <c r="B826" s="12" t="s">
        <v>34</v>
      </c>
      <c r="C826" s="9" t="s">
        <v>35</v>
      </c>
      <c r="D826" s="9">
        <v>5</v>
      </c>
      <c r="E826" s="123"/>
      <c r="F826" s="10">
        <f>SUM(F796:F825)*D826%</f>
        <v>0</v>
      </c>
    </row>
    <row r="827" spans="1:6">
      <c r="A827" s="125"/>
      <c r="B827" s="121"/>
      <c r="C827" s="122"/>
      <c r="D827" s="126"/>
      <c r="E827" s="123"/>
      <c r="F827" s="123"/>
    </row>
    <row r="828" spans="1:6" ht="15.75" thickBot="1">
      <c r="A828" s="129"/>
      <c r="B828" s="37" t="s">
        <v>390</v>
      </c>
      <c r="C828" s="130"/>
      <c r="D828" s="131"/>
      <c r="E828" s="132"/>
      <c r="F828" s="40">
        <f>SUM(F798:F827)</f>
        <v>0</v>
      </c>
    </row>
    <row r="829" spans="1:6" ht="15.75" thickTop="1">
      <c r="A829" s="79"/>
      <c r="B829" s="80"/>
      <c r="C829" s="81"/>
      <c r="D829" s="82"/>
      <c r="E829" s="83"/>
      <c r="F829" s="83"/>
    </row>
    <row r="830" spans="1:6">
      <c r="A830" s="23" t="s">
        <v>82</v>
      </c>
      <c r="B830" s="24" t="s">
        <v>532</v>
      </c>
      <c r="C830" s="127" t="s">
        <v>15</v>
      </c>
      <c r="D830" s="127" t="s">
        <v>280</v>
      </c>
      <c r="E830" s="27" t="s">
        <v>16</v>
      </c>
      <c r="F830" s="128" t="s">
        <v>281</v>
      </c>
    </row>
    <row r="831" spans="1:6" ht="60">
      <c r="A831" s="125"/>
      <c r="B831" s="12" t="s">
        <v>533</v>
      </c>
      <c r="C831" s="122"/>
      <c r="D831" s="126"/>
      <c r="E831" s="123"/>
      <c r="F831" s="123"/>
    </row>
    <row r="832" spans="1:6">
      <c r="A832" s="125"/>
      <c r="C832" s="122"/>
      <c r="D832" s="126"/>
      <c r="E832" s="123"/>
      <c r="F832" s="123"/>
    </row>
    <row r="833" spans="1:6">
      <c r="A833" s="33">
        <v>10.01</v>
      </c>
      <c r="B833" s="12" t="s">
        <v>534</v>
      </c>
      <c r="C833" s="9" t="s">
        <v>0</v>
      </c>
      <c r="D833" s="9">
        <v>2</v>
      </c>
      <c r="F833" s="10">
        <f>D833*E833</f>
        <v>0</v>
      </c>
    </row>
    <row r="834" spans="1:6">
      <c r="A834" s="33"/>
      <c r="C834" s="9"/>
    </row>
    <row r="835" spans="1:6" ht="30">
      <c r="A835" s="33">
        <f>MAX($A830:A834)+0.01</f>
        <v>10.02</v>
      </c>
      <c r="B835" s="12" t="s">
        <v>535</v>
      </c>
      <c r="C835" s="9" t="s">
        <v>0</v>
      </c>
      <c r="D835" s="9">
        <v>2</v>
      </c>
      <c r="F835" s="10">
        <f>D835*E835</f>
        <v>0</v>
      </c>
    </row>
    <row r="836" spans="1:6">
      <c r="A836" s="33"/>
      <c r="C836" s="9"/>
    </row>
    <row r="837" spans="1:6">
      <c r="A837" s="33">
        <f>MAX($A830:A836)+0.01</f>
        <v>10.029999999999999</v>
      </c>
      <c r="B837" s="12" t="s">
        <v>536</v>
      </c>
      <c r="C837" s="9" t="s">
        <v>0</v>
      </c>
      <c r="D837" s="9">
        <v>2</v>
      </c>
      <c r="F837" s="10">
        <f>D837*E837</f>
        <v>0</v>
      </c>
    </row>
    <row r="838" spans="1:6">
      <c r="A838" s="33"/>
      <c r="C838" s="9"/>
    </row>
    <row r="839" spans="1:6">
      <c r="A839" s="33">
        <f>MAX($A833:A838)+0.01</f>
        <v>10.039999999999999</v>
      </c>
      <c r="B839" s="12" t="s">
        <v>537</v>
      </c>
      <c r="C839" s="9" t="s">
        <v>2</v>
      </c>
      <c r="D839" s="9">
        <v>2</v>
      </c>
      <c r="F839" s="10">
        <f>D839*E839</f>
        <v>0</v>
      </c>
    </row>
    <row r="840" spans="1:6">
      <c r="A840" s="33"/>
      <c r="C840" s="9"/>
    </row>
    <row r="841" spans="1:6">
      <c r="A841" s="33">
        <f>MAX($A839:A839)+0.01</f>
        <v>10.049999999999999</v>
      </c>
      <c r="B841" s="12" t="s">
        <v>542</v>
      </c>
      <c r="C841" s="9" t="s">
        <v>2</v>
      </c>
      <c r="D841" s="9">
        <v>2</v>
      </c>
      <c r="F841" s="10">
        <f>D841*E841</f>
        <v>0</v>
      </c>
    </row>
    <row r="842" spans="1:6">
      <c r="A842" s="33"/>
      <c r="C842" s="9"/>
    </row>
    <row r="843" spans="1:6">
      <c r="A843" s="33">
        <f>MAX($A841:A841)+0.01</f>
        <v>10.059999999999999</v>
      </c>
      <c r="B843" s="12" t="s">
        <v>538</v>
      </c>
      <c r="C843" s="9" t="s">
        <v>2</v>
      </c>
      <c r="D843" s="9">
        <v>2</v>
      </c>
      <c r="F843" s="10">
        <f>D843*E843</f>
        <v>0</v>
      </c>
    </row>
    <row r="844" spans="1:6">
      <c r="A844" s="33"/>
      <c r="C844" s="9"/>
    </row>
    <row r="845" spans="1:6" ht="150">
      <c r="A845" s="33"/>
      <c r="B845" s="12" t="s">
        <v>356</v>
      </c>
      <c r="C845" s="9"/>
    </row>
    <row r="846" spans="1:6">
      <c r="A846" s="33">
        <f>MAX($A843:A845)+0.01</f>
        <v>10.069999999999999</v>
      </c>
      <c r="B846" s="12" t="s">
        <v>246</v>
      </c>
      <c r="C846" s="9" t="s">
        <v>1</v>
      </c>
      <c r="D846" s="9">
        <v>25</v>
      </c>
      <c r="F846" s="10">
        <f>D846*E846</f>
        <v>0</v>
      </c>
    </row>
    <row r="847" spans="1:6">
      <c r="A847" s="33">
        <f>MAX($A843:A845)+0.01</f>
        <v>10.069999999999999</v>
      </c>
      <c r="B847" s="12" t="s">
        <v>292</v>
      </c>
      <c r="C847" s="9" t="s">
        <v>1</v>
      </c>
      <c r="D847" s="9">
        <v>10</v>
      </c>
      <c r="F847" s="10">
        <f>D847*E847</f>
        <v>0</v>
      </c>
    </row>
    <row r="848" spans="1:6">
      <c r="A848" s="33">
        <f>MAX($A844:A846)+0.01</f>
        <v>10.079999999999998</v>
      </c>
      <c r="B848" s="12" t="s">
        <v>434</v>
      </c>
      <c r="C848" s="9" t="s">
        <v>1</v>
      </c>
      <c r="D848" s="9">
        <v>10</v>
      </c>
      <c r="F848" s="10">
        <f>D848*E848</f>
        <v>0</v>
      </c>
    </row>
    <row r="849" spans="1:6">
      <c r="A849" s="33">
        <f>MAX($A844:A846)+0.01</f>
        <v>10.079999999999998</v>
      </c>
      <c r="B849" s="12" t="s">
        <v>247</v>
      </c>
      <c r="C849" s="9" t="s">
        <v>1</v>
      </c>
      <c r="D849" s="9">
        <v>20</v>
      </c>
      <c r="F849" s="10">
        <f>D849*E849</f>
        <v>0</v>
      </c>
    </row>
    <row r="850" spans="1:6">
      <c r="A850" s="33"/>
      <c r="C850" s="9"/>
    </row>
    <row r="851" spans="1:6" ht="60">
      <c r="A851" s="33"/>
      <c r="B851" s="12" t="s">
        <v>202</v>
      </c>
      <c r="C851" s="9"/>
    </row>
    <row r="852" spans="1:6">
      <c r="A852" s="33">
        <f>MAX($A846:A851)+0.01</f>
        <v>10.089999999999998</v>
      </c>
      <c r="B852" s="12" t="s">
        <v>145</v>
      </c>
      <c r="C852" s="9" t="s">
        <v>1</v>
      </c>
      <c r="D852" s="9">
        <v>70</v>
      </c>
      <c r="F852" s="10">
        <f>D852*E852</f>
        <v>0</v>
      </c>
    </row>
    <row r="853" spans="1:6">
      <c r="A853" s="33"/>
      <c r="C853" s="9"/>
    </row>
    <row r="854" spans="1:6" ht="45">
      <c r="A854" s="33">
        <f>MAX($A844:A853)+0.01</f>
        <v>10.099999999999998</v>
      </c>
      <c r="B854" s="12" t="s">
        <v>539</v>
      </c>
      <c r="C854" s="9" t="s">
        <v>0</v>
      </c>
      <c r="D854" s="9">
        <v>2</v>
      </c>
      <c r="F854" s="10">
        <f>D854*E854</f>
        <v>0</v>
      </c>
    </row>
    <row r="855" spans="1:6">
      <c r="A855" s="33"/>
      <c r="C855" s="9"/>
      <c r="E855" s="123"/>
    </row>
    <row r="856" spans="1:6">
      <c r="A856" s="33">
        <f>MAX($A851:A855)+0.01</f>
        <v>10.109999999999998</v>
      </c>
      <c r="B856" s="12" t="s">
        <v>34</v>
      </c>
      <c r="C856" s="9" t="s">
        <v>35</v>
      </c>
      <c r="D856" s="9">
        <v>5</v>
      </c>
      <c r="E856" s="123"/>
      <c r="F856" s="10">
        <f>SUM(F831:F855)*D856%</f>
        <v>0</v>
      </c>
    </row>
    <row r="857" spans="1:6">
      <c r="A857" s="125"/>
      <c r="B857" s="121"/>
      <c r="C857" s="122"/>
      <c r="D857" s="126"/>
      <c r="E857" s="123"/>
      <c r="F857" s="123"/>
    </row>
    <row r="858" spans="1:6" ht="15.75" thickBot="1">
      <c r="A858" s="129"/>
      <c r="B858" s="37" t="s">
        <v>540</v>
      </c>
      <c r="C858" s="130"/>
      <c r="D858" s="131"/>
      <c r="E858" s="132"/>
      <c r="F858" s="40">
        <f>SUM(F833:F857)</f>
        <v>0</v>
      </c>
    </row>
    <row r="859" spans="1:6" ht="15.75" thickTop="1">
      <c r="A859" s="5"/>
      <c r="B859" s="5"/>
      <c r="C859" s="5"/>
      <c r="D859" s="5"/>
      <c r="E859" s="5"/>
      <c r="F859" s="5"/>
    </row>
    <row r="860" spans="1:6">
      <c r="A860" s="23" t="s">
        <v>83</v>
      </c>
      <c r="B860" s="24" t="s">
        <v>413</v>
      </c>
      <c r="C860" s="25" t="s">
        <v>15</v>
      </c>
      <c r="D860" s="26" t="s">
        <v>280</v>
      </c>
      <c r="E860" s="27" t="s">
        <v>16</v>
      </c>
      <c r="F860" s="27" t="s">
        <v>281</v>
      </c>
    </row>
    <row r="862" spans="1:6" ht="105">
      <c r="B862" s="7" t="s">
        <v>438</v>
      </c>
    </row>
    <row r="864" spans="1:6">
      <c r="B864" s="7" t="s">
        <v>149</v>
      </c>
    </row>
    <row r="865" spans="1:6" ht="30">
      <c r="A865" s="33">
        <v>11.01</v>
      </c>
      <c r="B865" s="7" t="s">
        <v>543</v>
      </c>
      <c r="C865" s="8" t="s">
        <v>0</v>
      </c>
      <c r="D865" s="9">
        <v>1</v>
      </c>
      <c r="F865" s="10">
        <f>D865*E865</f>
        <v>0</v>
      </c>
    </row>
    <row r="866" spans="1:6" ht="45">
      <c r="A866" s="33" t="s">
        <v>128</v>
      </c>
      <c r="B866" s="86" t="s">
        <v>544</v>
      </c>
      <c r="C866" s="8" t="s">
        <v>2</v>
      </c>
      <c r="D866" s="9">
        <v>1</v>
      </c>
    </row>
    <row r="867" spans="1:6">
      <c r="A867" s="33" t="s">
        <v>150</v>
      </c>
      <c r="B867" s="12" t="s">
        <v>545</v>
      </c>
      <c r="C867" s="8" t="s">
        <v>2</v>
      </c>
      <c r="D867" s="9">
        <v>1</v>
      </c>
    </row>
    <row r="868" spans="1:6" ht="30">
      <c r="A868" s="33" t="s">
        <v>150</v>
      </c>
      <c r="B868" s="12" t="s">
        <v>391</v>
      </c>
      <c r="C868" s="8" t="s">
        <v>2</v>
      </c>
      <c r="D868" s="9">
        <v>1</v>
      </c>
    </row>
    <row r="869" spans="1:6" ht="30">
      <c r="A869" s="33" t="s">
        <v>150</v>
      </c>
      <c r="B869" s="12" t="s">
        <v>392</v>
      </c>
      <c r="C869" s="8" t="s">
        <v>2</v>
      </c>
      <c r="D869" s="9">
        <v>1</v>
      </c>
    </row>
    <row r="870" spans="1:6" ht="30">
      <c r="A870" s="33" t="s">
        <v>150</v>
      </c>
      <c r="B870" s="12" t="s">
        <v>393</v>
      </c>
      <c r="C870" s="8" t="s">
        <v>2</v>
      </c>
      <c r="D870" s="9">
        <v>1</v>
      </c>
    </row>
    <row r="871" spans="1:6" ht="60">
      <c r="A871" s="33" t="s">
        <v>150</v>
      </c>
      <c r="B871" s="12" t="s">
        <v>396</v>
      </c>
      <c r="C871" s="8" t="s">
        <v>2</v>
      </c>
      <c r="D871" s="9">
        <v>1</v>
      </c>
    </row>
    <row r="872" spans="1:6">
      <c r="A872" s="33" t="s">
        <v>150</v>
      </c>
      <c r="B872" s="12" t="s">
        <v>546</v>
      </c>
      <c r="C872" s="8" t="s">
        <v>2</v>
      </c>
      <c r="D872" s="9">
        <v>1</v>
      </c>
    </row>
    <row r="873" spans="1:6">
      <c r="A873" s="33" t="s">
        <v>150</v>
      </c>
      <c r="B873" s="12" t="s">
        <v>394</v>
      </c>
      <c r="C873" s="8" t="s">
        <v>2</v>
      </c>
      <c r="D873" s="9">
        <v>1</v>
      </c>
    </row>
    <row r="874" spans="1:6">
      <c r="A874" s="33"/>
      <c r="B874" s="86"/>
    </row>
    <row r="875" spans="1:6">
      <c r="A875" s="33">
        <f>MAX($A865:A874)+0.01</f>
        <v>11.02</v>
      </c>
      <c r="B875" s="12" t="s">
        <v>395</v>
      </c>
    </row>
    <row r="876" spans="1:6">
      <c r="A876" s="33" t="s">
        <v>150</v>
      </c>
      <c r="B876" s="12" t="s">
        <v>397</v>
      </c>
      <c r="C876" s="8" t="s">
        <v>2</v>
      </c>
      <c r="D876" s="9">
        <v>2</v>
      </c>
      <c r="F876" s="10">
        <f>D876*E876</f>
        <v>0</v>
      </c>
    </row>
    <row r="877" spans="1:6">
      <c r="A877" s="33" t="s">
        <v>150</v>
      </c>
      <c r="B877" s="86" t="s">
        <v>398</v>
      </c>
      <c r="C877" s="8" t="s">
        <v>2</v>
      </c>
      <c r="D877" s="9">
        <v>1</v>
      </c>
      <c r="F877" s="10">
        <f>D877*E877</f>
        <v>0</v>
      </c>
    </row>
    <row r="878" spans="1:6">
      <c r="A878" s="33"/>
    </row>
    <row r="879" spans="1:6">
      <c r="A879" s="33">
        <f>MAX($A874:A878)+0.01</f>
        <v>11.03</v>
      </c>
      <c r="B879" s="7" t="s">
        <v>399</v>
      </c>
    </row>
    <row r="880" spans="1:6" ht="75">
      <c r="A880" s="33" t="s">
        <v>128</v>
      </c>
      <c r="B880" s="12" t="s">
        <v>547</v>
      </c>
      <c r="C880" s="8" t="s">
        <v>2</v>
      </c>
      <c r="D880" s="9">
        <v>2</v>
      </c>
      <c r="F880" s="10">
        <f>D880*E880</f>
        <v>0</v>
      </c>
    </row>
    <row r="881" spans="1:6" ht="45">
      <c r="A881" s="33" t="s">
        <v>150</v>
      </c>
      <c r="B881" s="12" t="s">
        <v>400</v>
      </c>
      <c r="C881" s="8" t="s">
        <v>2</v>
      </c>
      <c r="D881" s="9">
        <v>3</v>
      </c>
      <c r="F881" s="10">
        <f>D881*E881</f>
        <v>0</v>
      </c>
    </row>
    <row r="882" spans="1:6" ht="30">
      <c r="A882" s="33" t="s">
        <v>150</v>
      </c>
      <c r="B882" s="12" t="s">
        <v>548</v>
      </c>
      <c r="C882" s="8" t="s">
        <v>2</v>
      </c>
      <c r="D882" s="9">
        <v>4</v>
      </c>
      <c r="F882" s="10">
        <f>D882*E882</f>
        <v>0</v>
      </c>
    </row>
    <row r="883" spans="1:6">
      <c r="A883" s="33"/>
    </row>
    <row r="884" spans="1:6">
      <c r="A884" s="33">
        <f>MAX($A879:A883)+0.01</f>
        <v>11.04</v>
      </c>
      <c r="B884" s="7" t="s">
        <v>401</v>
      </c>
    </row>
    <row r="885" spans="1:6" ht="90">
      <c r="A885" s="33" t="s">
        <v>128</v>
      </c>
      <c r="B885" s="12" t="s">
        <v>549</v>
      </c>
      <c r="C885" s="8" t="s">
        <v>2</v>
      </c>
      <c r="D885" s="9">
        <v>1</v>
      </c>
      <c r="F885" s="10">
        <f>D885*E885</f>
        <v>0</v>
      </c>
    </row>
    <row r="886" spans="1:6" ht="30">
      <c r="A886" s="33" t="s">
        <v>150</v>
      </c>
      <c r="B886" s="12" t="s">
        <v>402</v>
      </c>
      <c r="C886" s="8" t="s">
        <v>2</v>
      </c>
      <c r="D886" s="9">
        <v>1</v>
      </c>
      <c r="F886" s="10">
        <f>D886*E886</f>
        <v>0</v>
      </c>
    </row>
    <row r="887" spans="1:6" ht="30">
      <c r="A887" s="33" t="s">
        <v>150</v>
      </c>
      <c r="B887" s="86" t="s">
        <v>403</v>
      </c>
      <c r="C887" s="8" t="s">
        <v>2</v>
      </c>
      <c r="D887" s="9">
        <v>1</v>
      </c>
      <c r="F887" s="10">
        <f>D887*E887</f>
        <v>0</v>
      </c>
    </row>
    <row r="888" spans="1:6">
      <c r="A888" s="33"/>
    </row>
    <row r="889" spans="1:6">
      <c r="A889" s="33">
        <f>MAX($A884:A888)+0.01</f>
        <v>11.049999999999999</v>
      </c>
      <c r="B889" s="7" t="s">
        <v>429</v>
      </c>
    </row>
    <row r="890" spans="1:6" ht="60">
      <c r="A890" s="33" t="s">
        <v>128</v>
      </c>
      <c r="B890" s="12" t="s">
        <v>415</v>
      </c>
      <c r="C890" s="8" t="s">
        <v>2</v>
      </c>
      <c r="D890" s="9">
        <v>1</v>
      </c>
      <c r="F890" s="10">
        <f>D890*E890</f>
        <v>0</v>
      </c>
    </row>
    <row r="891" spans="1:6" ht="120">
      <c r="A891" s="33" t="s">
        <v>150</v>
      </c>
      <c r="B891" s="12" t="s">
        <v>416</v>
      </c>
      <c r="C891" s="8" t="s">
        <v>2</v>
      </c>
      <c r="D891" s="9">
        <v>2</v>
      </c>
      <c r="F891" s="10">
        <f>D891*E891</f>
        <v>0</v>
      </c>
    </row>
    <row r="892" spans="1:6" ht="30">
      <c r="A892" s="33" t="s">
        <v>150</v>
      </c>
      <c r="B892" s="86" t="s">
        <v>417</v>
      </c>
      <c r="C892" s="8" t="s">
        <v>2</v>
      </c>
      <c r="D892" s="9">
        <v>10</v>
      </c>
      <c r="F892" s="10">
        <f>D892*E892</f>
        <v>0</v>
      </c>
    </row>
    <row r="893" spans="1:6">
      <c r="A893" s="33" t="s">
        <v>150</v>
      </c>
      <c r="B893" s="12" t="s">
        <v>418</v>
      </c>
      <c r="C893" s="8" t="s">
        <v>2</v>
      </c>
      <c r="D893" s="9">
        <v>14</v>
      </c>
      <c r="F893" s="10">
        <f t="shared" ref="F893:F905" si="83">D893*E893</f>
        <v>0</v>
      </c>
    </row>
    <row r="894" spans="1:6">
      <c r="A894" s="33" t="s">
        <v>150</v>
      </c>
      <c r="B894" s="12" t="s">
        <v>419</v>
      </c>
      <c r="C894" s="8" t="s">
        <v>2</v>
      </c>
      <c r="D894" s="9">
        <v>14</v>
      </c>
      <c r="F894" s="10">
        <f t="shared" si="83"/>
        <v>0</v>
      </c>
    </row>
    <row r="895" spans="1:6" ht="30">
      <c r="A895" s="33" t="s">
        <v>150</v>
      </c>
      <c r="B895" s="12" t="s">
        <v>420</v>
      </c>
      <c r="C895" s="8" t="s">
        <v>0</v>
      </c>
      <c r="D895" s="9">
        <v>1</v>
      </c>
      <c r="F895" s="10">
        <f t="shared" si="83"/>
        <v>0</v>
      </c>
    </row>
    <row r="896" spans="1:6">
      <c r="A896" s="33"/>
    </row>
    <row r="897" spans="1:6">
      <c r="A897" s="33" t="s">
        <v>150</v>
      </c>
      <c r="B897" s="12" t="s">
        <v>421</v>
      </c>
    </row>
    <row r="898" spans="1:6">
      <c r="A898" s="33" t="s">
        <v>150</v>
      </c>
      <c r="B898" s="12" t="s">
        <v>422</v>
      </c>
      <c r="C898" s="8" t="s">
        <v>1</v>
      </c>
      <c r="D898" s="9">
        <v>50</v>
      </c>
      <c r="F898" s="10">
        <f t="shared" si="83"/>
        <v>0</v>
      </c>
    </row>
    <row r="899" spans="1:6" ht="30">
      <c r="A899" s="33" t="s">
        <v>150</v>
      </c>
      <c r="B899" s="12" t="s">
        <v>423</v>
      </c>
      <c r="C899" s="8" t="s">
        <v>2</v>
      </c>
      <c r="D899" s="9">
        <v>10</v>
      </c>
      <c r="F899" s="10">
        <f t="shared" si="83"/>
        <v>0</v>
      </c>
    </row>
    <row r="900" spans="1:6">
      <c r="A900" s="33" t="s">
        <v>150</v>
      </c>
      <c r="B900" s="12" t="s">
        <v>424</v>
      </c>
      <c r="C900" s="8" t="s">
        <v>1</v>
      </c>
      <c r="D900" s="9">
        <v>80</v>
      </c>
      <c r="F900" s="10">
        <f t="shared" si="83"/>
        <v>0</v>
      </c>
    </row>
    <row r="901" spans="1:6">
      <c r="A901" s="33" t="s">
        <v>150</v>
      </c>
      <c r="B901" s="12" t="s">
        <v>425</v>
      </c>
      <c r="C901" s="8" t="s">
        <v>2</v>
      </c>
      <c r="D901" s="9">
        <v>10</v>
      </c>
      <c r="F901" s="10">
        <f t="shared" si="83"/>
        <v>0</v>
      </c>
    </row>
    <row r="902" spans="1:6">
      <c r="A902" s="33" t="s">
        <v>150</v>
      </c>
      <c r="B902" s="12" t="s">
        <v>426</v>
      </c>
      <c r="C902" s="8" t="s">
        <v>2</v>
      </c>
      <c r="D902" s="9">
        <v>2</v>
      </c>
      <c r="F902" s="10">
        <f t="shared" si="83"/>
        <v>0</v>
      </c>
    </row>
    <row r="903" spans="1:6" ht="30">
      <c r="A903" s="33" t="s">
        <v>150</v>
      </c>
      <c r="B903" s="12" t="s">
        <v>550</v>
      </c>
      <c r="C903" s="8" t="s">
        <v>2</v>
      </c>
      <c r="D903" s="9">
        <v>1</v>
      </c>
      <c r="F903" s="10">
        <f t="shared" si="83"/>
        <v>0</v>
      </c>
    </row>
    <row r="904" spans="1:6" ht="30">
      <c r="A904" s="33" t="s">
        <v>150</v>
      </c>
      <c r="B904" s="12" t="s">
        <v>427</v>
      </c>
      <c r="C904" s="8" t="s">
        <v>2</v>
      </c>
      <c r="D904" s="9">
        <v>2</v>
      </c>
      <c r="F904" s="10">
        <f t="shared" si="83"/>
        <v>0</v>
      </c>
    </row>
    <row r="905" spans="1:6" ht="105">
      <c r="A905" s="33" t="s">
        <v>150</v>
      </c>
      <c r="B905" s="12" t="s">
        <v>428</v>
      </c>
      <c r="C905" s="8" t="s">
        <v>0</v>
      </c>
      <c r="D905" s="9">
        <v>1</v>
      </c>
      <c r="F905" s="10">
        <f t="shared" si="83"/>
        <v>0</v>
      </c>
    </row>
    <row r="906" spans="1:6">
      <c r="A906" s="33"/>
    </row>
    <row r="907" spans="1:6" ht="30">
      <c r="A907" s="33"/>
      <c r="B907" s="7" t="s">
        <v>551</v>
      </c>
    </row>
    <row r="908" spans="1:6" ht="135">
      <c r="A908" s="33">
        <f>MAX($A889:A907)+0.01</f>
        <v>11.059999999999999</v>
      </c>
      <c r="B908" s="12" t="s">
        <v>414</v>
      </c>
      <c r="C908" s="8" t="s">
        <v>0</v>
      </c>
      <c r="D908" s="9">
        <v>1</v>
      </c>
      <c r="F908" s="10">
        <f>D908*E908</f>
        <v>0</v>
      </c>
    </row>
    <row r="909" spans="1:6" ht="30">
      <c r="A909" s="33" t="s">
        <v>150</v>
      </c>
      <c r="B909" s="12" t="s">
        <v>278</v>
      </c>
      <c r="C909" s="8" t="s">
        <v>1</v>
      </c>
      <c r="D909" s="9">
        <v>150</v>
      </c>
      <c r="F909" s="10">
        <f t="shared" ref="F909:F926" si="84">D909*E909</f>
        <v>0</v>
      </c>
    </row>
    <row r="910" spans="1:6" ht="30">
      <c r="A910" s="33" t="s">
        <v>150</v>
      </c>
      <c r="B910" s="12" t="s">
        <v>404</v>
      </c>
      <c r="C910" s="8" t="s">
        <v>1</v>
      </c>
      <c r="D910" s="9">
        <v>100</v>
      </c>
      <c r="F910" s="10">
        <f t="shared" ref="F910" si="85">D910*E910</f>
        <v>0</v>
      </c>
    </row>
    <row r="911" spans="1:6" ht="30">
      <c r="A911" s="33" t="s">
        <v>150</v>
      </c>
      <c r="B911" s="12" t="s">
        <v>405</v>
      </c>
      <c r="C911" s="8" t="s">
        <v>1</v>
      </c>
      <c r="D911" s="9">
        <v>60</v>
      </c>
      <c r="F911" s="10">
        <f t="shared" ref="F911" si="86">D911*E911</f>
        <v>0</v>
      </c>
    </row>
    <row r="912" spans="1:6">
      <c r="A912" s="33" t="s">
        <v>150</v>
      </c>
      <c r="B912" s="12" t="s">
        <v>406</v>
      </c>
      <c r="C912" s="8" t="s">
        <v>2</v>
      </c>
      <c r="D912" s="9">
        <v>1</v>
      </c>
      <c r="F912" s="10">
        <f t="shared" ref="F912" si="87">D912*E912</f>
        <v>0</v>
      </c>
    </row>
    <row r="913" spans="1:6" ht="30">
      <c r="A913" s="33" t="s">
        <v>150</v>
      </c>
      <c r="B913" s="12" t="s">
        <v>407</v>
      </c>
      <c r="C913" s="8" t="s">
        <v>1</v>
      </c>
      <c r="D913" s="9">
        <v>30</v>
      </c>
      <c r="F913" s="10">
        <f t="shared" ref="F913:F916" si="88">D913*E913</f>
        <v>0</v>
      </c>
    </row>
    <row r="914" spans="1:6">
      <c r="A914" s="33" t="s">
        <v>150</v>
      </c>
      <c r="B914" s="12" t="s">
        <v>409</v>
      </c>
      <c r="C914" s="8" t="s">
        <v>0</v>
      </c>
      <c r="D914" s="9">
        <v>1</v>
      </c>
      <c r="F914" s="10">
        <f t="shared" si="88"/>
        <v>0</v>
      </c>
    </row>
    <row r="915" spans="1:6">
      <c r="A915" s="33" t="s">
        <v>150</v>
      </c>
      <c r="B915" s="12" t="s">
        <v>410</v>
      </c>
      <c r="C915" s="8" t="s">
        <v>0</v>
      </c>
      <c r="D915" s="9">
        <v>1</v>
      </c>
      <c r="F915" s="10">
        <f t="shared" si="88"/>
        <v>0</v>
      </c>
    </row>
    <row r="916" spans="1:6" ht="60">
      <c r="A916" s="33" t="s">
        <v>150</v>
      </c>
      <c r="B916" s="12" t="s">
        <v>552</v>
      </c>
      <c r="C916" s="8" t="s">
        <v>2</v>
      </c>
      <c r="D916" s="9">
        <v>1</v>
      </c>
      <c r="F916" s="10">
        <f t="shared" si="88"/>
        <v>0</v>
      </c>
    </row>
    <row r="917" spans="1:6" ht="45">
      <c r="A917" s="33" t="s">
        <v>150</v>
      </c>
      <c r="B917" s="12" t="s">
        <v>411</v>
      </c>
      <c r="C917" s="8" t="s">
        <v>2</v>
      </c>
      <c r="D917" s="9">
        <v>1</v>
      </c>
      <c r="F917" s="10">
        <f t="shared" ref="F917" si="89">D917*E917</f>
        <v>0</v>
      </c>
    </row>
    <row r="918" spans="1:6" ht="45">
      <c r="A918" s="33" t="s">
        <v>150</v>
      </c>
      <c r="B918" s="12" t="s">
        <v>408</v>
      </c>
      <c r="C918" s="8" t="s">
        <v>0</v>
      </c>
      <c r="D918" s="9">
        <v>1</v>
      </c>
      <c r="F918" s="10">
        <f t="shared" si="84"/>
        <v>0</v>
      </c>
    </row>
    <row r="919" spans="1:6">
      <c r="A919" s="33" t="s">
        <v>150</v>
      </c>
      <c r="B919" s="12" t="s">
        <v>553</v>
      </c>
      <c r="C919" s="8" t="s">
        <v>2</v>
      </c>
      <c r="D919" s="9">
        <v>1</v>
      </c>
      <c r="F919" s="10">
        <f t="shared" si="84"/>
        <v>0</v>
      </c>
    </row>
    <row r="920" spans="1:6">
      <c r="A920" s="33" t="s">
        <v>150</v>
      </c>
      <c r="B920" s="12" t="s">
        <v>554</v>
      </c>
      <c r="C920" s="8" t="s">
        <v>2</v>
      </c>
      <c r="D920" s="9">
        <v>1</v>
      </c>
      <c r="F920" s="10">
        <f t="shared" ref="F920:F921" si="90">D920*E920</f>
        <v>0</v>
      </c>
    </row>
    <row r="921" spans="1:6">
      <c r="A921" s="33" t="s">
        <v>150</v>
      </c>
      <c r="B921" s="12" t="s">
        <v>555</v>
      </c>
      <c r="C921" s="8" t="s">
        <v>2</v>
      </c>
      <c r="D921" s="9">
        <v>4</v>
      </c>
      <c r="F921" s="10">
        <f t="shared" si="90"/>
        <v>0</v>
      </c>
    </row>
    <row r="922" spans="1:6">
      <c r="A922" s="33" t="s">
        <v>150</v>
      </c>
      <c r="B922" s="12" t="s">
        <v>556</v>
      </c>
      <c r="C922" s="8" t="s">
        <v>2</v>
      </c>
      <c r="D922" s="9">
        <v>4</v>
      </c>
      <c r="F922" s="10">
        <f t="shared" ref="F922:F923" si="91">D922*E922</f>
        <v>0</v>
      </c>
    </row>
    <row r="923" spans="1:6">
      <c r="A923" s="33" t="s">
        <v>150</v>
      </c>
      <c r="B923" s="12" t="s">
        <v>557</v>
      </c>
      <c r="C923" s="8" t="s">
        <v>2</v>
      </c>
      <c r="D923" s="9">
        <v>3</v>
      </c>
      <c r="F923" s="10">
        <f t="shared" si="91"/>
        <v>0</v>
      </c>
    </row>
    <row r="924" spans="1:6">
      <c r="A924" s="33" t="s">
        <v>150</v>
      </c>
      <c r="B924" s="12" t="s">
        <v>558</v>
      </c>
      <c r="C924" s="8" t="s">
        <v>0</v>
      </c>
      <c r="D924" s="9">
        <v>1</v>
      </c>
      <c r="F924" s="10">
        <f t="shared" ref="F924" si="92">D924*E924</f>
        <v>0</v>
      </c>
    </row>
    <row r="925" spans="1:6" ht="30">
      <c r="A925" s="33" t="s">
        <v>150</v>
      </c>
      <c r="B925" s="12" t="s">
        <v>559</v>
      </c>
      <c r="C925" s="8" t="s">
        <v>0</v>
      </c>
      <c r="D925" s="9">
        <v>1</v>
      </c>
      <c r="F925" s="10">
        <f t="shared" ref="F925" si="93">D925*E925</f>
        <v>0</v>
      </c>
    </row>
    <row r="926" spans="1:6" ht="30">
      <c r="A926" s="33" t="s">
        <v>150</v>
      </c>
      <c r="B926" s="12" t="s">
        <v>252</v>
      </c>
      <c r="C926" s="8" t="s">
        <v>0</v>
      </c>
      <c r="D926" s="9">
        <v>1</v>
      </c>
      <c r="F926" s="10">
        <f t="shared" si="84"/>
        <v>0</v>
      </c>
    </row>
    <row r="927" spans="1:6">
      <c r="A927" s="10"/>
      <c r="B927" s="10"/>
      <c r="C927" s="10"/>
      <c r="D927" s="10"/>
    </row>
    <row r="928" spans="1:6" ht="15.75" thickBot="1">
      <c r="A928" s="36"/>
      <c r="B928" s="37" t="s">
        <v>412</v>
      </c>
      <c r="C928" s="38"/>
      <c r="D928" s="39"/>
      <c r="E928" s="40"/>
      <c r="F928" s="40">
        <f>SUM(F865:F926)</f>
        <v>0</v>
      </c>
    </row>
    <row r="929" spans="1:6" ht="15.75" thickTop="1">
      <c r="A929" s="125"/>
      <c r="B929" s="121"/>
      <c r="C929" s="122"/>
      <c r="D929" s="126"/>
      <c r="E929" s="123"/>
      <c r="F929" s="123"/>
    </row>
    <row r="930" spans="1:6">
      <c r="A930" s="23" t="s">
        <v>499</v>
      </c>
      <c r="B930" s="24" t="s">
        <v>468</v>
      </c>
      <c r="C930" s="25" t="s">
        <v>15</v>
      </c>
      <c r="D930" s="25" t="s">
        <v>280</v>
      </c>
      <c r="E930" s="27" t="s">
        <v>16</v>
      </c>
      <c r="F930" s="27" t="s">
        <v>281</v>
      </c>
    </row>
    <row r="931" spans="1:6">
      <c r="A931" s="125"/>
      <c r="B931" s="121"/>
      <c r="C931" s="122"/>
      <c r="D931" s="126"/>
      <c r="E931" s="123"/>
      <c r="F931" s="123"/>
    </row>
    <row r="932" spans="1:6">
      <c r="B932" s="7" t="s">
        <v>149</v>
      </c>
    </row>
    <row r="933" spans="1:6" ht="30">
      <c r="A933" s="33">
        <v>12.01</v>
      </c>
      <c r="B933" s="12" t="s">
        <v>560</v>
      </c>
      <c r="C933" s="8" t="s">
        <v>2</v>
      </c>
      <c r="D933" s="9">
        <v>1</v>
      </c>
      <c r="F933" s="10">
        <f>D933*E933</f>
        <v>0</v>
      </c>
    </row>
    <row r="934" spans="1:6">
      <c r="A934" s="33"/>
    </row>
    <row r="935" spans="1:6">
      <c r="A935" s="33">
        <f>MAX($A933:A934)+0.01</f>
        <v>12.02</v>
      </c>
      <c r="B935" s="12" t="s">
        <v>561</v>
      </c>
      <c r="C935" s="8" t="s">
        <v>2</v>
      </c>
      <c r="D935" s="9">
        <v>1</v>
      </c>
      <c r="F935" s="10">
        <f>D935*E935</f>
        <v>0</v>
      </c>
    </row>
    <row r="936" spans="1:6">
      <c r="A936" s="33"/>
    </row>
    <row r="937" spans="1:6" s="124" customFormat="1">
      <c r="A937" s="33">
        <f>MAX($A933:A936)+0.01</f>
        <v>12.03</v>
      </c>
      <c r="B937" s="12" t="s">
        <v>562</v>
      </c>
      <c r="C937" s="8" t="s">
        <v>2</v>
      </c>
      <c r="D937" s="9">
        <v>1</v>
      </c>
      <c r="E937" s="10"/>
      <c r="F937" s="10">
        <f>D937*E937</f>
        <v>0</v>
      </c>
    </row>
    <row r="938" spans="1:6">
      <c r="A938" s="33"/>
    </row>
    <row r="939" spans="1:6" s="124" customFormat="1">
      <c r="A939" s="33">
        <f>MAX($A935:A938)+0.01</f>
        <v>12.04</v>
      </c>
      <c r="B939" s="12" t="s">
        <v>430</v>
      </c>
      <c r="C939" s="8" t="s">
        <v>2</v>
      </c>
      <c r="D939" s="9">
        <v>1</v>
      </c>
      <c r="E939" s="10"/>
      <c r="F939" s="10">
        <f>D939*E939</f>
        <v>0</v>
      </c>
    </row>
    <row r="940" spans="1:6" s="124" customFormat="1">
      <c r="A940" s="33"/>
      <c r="B940" s="12"/>
      <c r="C940" s="8"/>
      <c r="D940" s="9"/>
      <c r="E940" s="10"/>
      <c r="F940" s="10"/>
    </row>
    <row r="941" spans="1:6" ht="75">
      <c r="A941" s="33">
        <f>MAX($A937:A940)+0.01</f>
        <v>12.049999999999999</v>
      </c>
      <c r="B941" s="12" t="s">
        <v>563</v>
      </c>
      <c r="C941" s="8" t="s">
        <v>2</v>
      </c>
      <c r="D941" s="9">
        <v>1</v>
      </c>
      <c r="F941" s="10">
        <f>D941*E941</f>
        <v>0</v>
      </c>
    </row>
    <row r="942" spans="1:6">
      <c r="A942" s="33"/>
    </row>
    <row r="943" spans="1:6">
      <c r="A943" s="33">
        <f>MAX($A939:A942)+0.01</f>
        <v>12.059999999999999</v>
      </c>
      <c r="B943" s="12" t="s">
        <v>431</v>
      </c>
      <c r="C943" s="8" t="s">
        <v>2</v>
      </c>
      <c r="D943" s="9">
        <v>1</v>
      </c>
      <c r="F943" s="10">
        <f t="shared" ref="F943:F945" si="94">D943*E943</f>
        <v>0</v>
      </c>
    </row>
    <row r="944" spans="1:6">
      <c r="A944" s="33"/>
    </row>
    <row r="945" spans="1:6">
      <c r="A945" s="33">
        <f>MAX($A941:A944)+0.01</f>
        <v>12.069999999999999</v>
      </c>
      <c r="B945" s="12" t="s">
        <v>432</v>
      </c>
      <c r="C945" s="8" t="s">
        <v>0</v>
      </c>
      <c r="D945" s="9">
        <v>1</v>
      </c>
      <c r="F945" s="10">
        <f t="shared" si="94"/>
        <v>0</v>
      </c>
    </row>
    <row r="946" spans="1:6">
      <c r="A946" s="148"/>
      <c r="B946" s="148"/>
      <c r="C946" s="123"/>
      <c r="D946" s="123"/>
      <c r="E946" s="123"/>
      <c r="F946" s="123"/>
    </row>
    <row r="947" spans="1:6" ht="15.75" thickBot="1">
      <c r="A947" s="36"/>
      <c r="B947" s="37" t="s">
        <v>469</v>
      </c>
      <c r="C947" s="38"/>
      <c r="D947" s="39"/>
      <c r="E947" s="40" t="s">
        <v>279</v>
      </c>
      <c r="F947" s="40">
        <f>SUM(F933:F945)</f>
        <v>0</v>
      </c>
    </row>
    <row r="948" spans="1:6" ht="15.75" thickTop="1">
      <c r="A948" s="5"/>
      <c r="B948" s="5"/>
      <c r="C948" s="5"/>
      <c r="D948" s="5"/>
      <c r="E948" s="5"/>
      <c r="F948" s="5"/>
    </row>
    <row r="949" spans="1:6">
      <c r="A949" s="23" t="s">
        <v>244</v>
      </c>
      <c r="B949" s="24" t="s">
        <v>453</v>
      </c>
      <c r="C949" s="25" t="s">
        <v>15</v>
      </c>
      <c r="D949" s="26" t="s">
        <v>280</v>
      </c>
      <c r="E949" s="27" t="s">
        <v>16</v>
      </c>
      <c r="F949" s="27" t="s">
        <v>281</v>
      </c>
    </row>
    <row r="951" spans="1:6" ht="30">
      <c r="A951" s="33">
        <v>13.01</v>
      </c>
      <c r="B951" s="12" t="s">
        <v>454</v>
      </c>
      <c r="C951" s="8" t="s">
        <v>0</v>
      </c>
      <c r="D951" s="9">
        <v>1</v>
      </c>
      <c r="F951" s="10">
        <f>D951*E951</f>
        <v>0</v>
      </c>
    </row>
    <row r="952" spans="1:6">
      <c r="A952" s="33"/>
    </row>
    <row r="953" spans="1:6" ht="90">
      <c r="A953" s="33">
        <f>MAX($A949:A952)+0.01</f>
        <v>13.02</v>
      </c>
      <c r="B953" s="12" t="s">
        <v>465</v>
      </c>
      <c r="C953" s="8" t="s">
        <v>1</v>
      </c>
      <c r="D953" s="9">
        <v>50</v>
      </c>
      <c r="F953" s="10">
        <f>D953*E953</f>
        <v>0</v>
      </c>
    </row>
    <row r="955" spans="1:6" ht="60">
      <c r="A955" s="33">
        <f>MAX($A951:A954)+0.01</f>
        <v>13.03</v>
      </c>
      <c r="B955" s="12" t="s">
        <v>455</v>
      </c>
      <c r="C955" s="8" t="s">
        <v>1</v>
      </c>
      <c r="D955" s="9">
        <v>50</v>
      </c>
      <c r="F955" s="10">
        <f>D955*E955</f>
        <v>0</v>
      </c>
    </row>
    <row r="957" spans="1:6" ht="75">
      <c r="A957" s="33">
        <f>MAX($A953:A956)+0.01</f>
        <v>13.04</v>
      </c>
      <c r="B957" s="12" t="s">
        <v>456</v>
      </c>
      <c r="C957" s="8" t="s">
        <v>0</v>
      </c>
      <c r="D957" s="9">
        <v>10</v>
      </c>
      <c r="F957" s="10">
        <f>D957*E957</f>
        <v>0</v>
      </c>
    </row>
    <row r="959" spans="1:6" ht="90">
      <c r="A959" s="33">
        <f>MAX($A955:A958)+0.01</f>
        <v>13.049999999999999</v>
      </c>
      <c r="B959" s="12" t="s">
        <v>581</v>
      </c>
      <c r="C959" s="8" t="s">
        <v>0</v>
      </c>
      <c r="D959" s="9">
        <v>2</v>
      </c>
      <c r="F959" s="10">
        <f>D959*E959</f>
        <v>0</v>
      </c>
    </row>
    <row r="961" spans="1:6" ht="90">
      <c r="A961" s="33">
        <f>MAX($A957:A960)+0.01</f>
        <v>13.059999999999999</v>
      </c>
      <c r="B961" s="12" t="s">
        <v>582</v>
      </c>
      <c r="C961" s="8" t="s">
        <v>0</v>
      </c>
      <c r="D961" s="9">
        <v>3</v>
      </c>
      <c r="F961" s="10">
        <f>D961*E961</f>
        <v>0</v>
      </c>
    </row>
    <row r="963" spans="1:6" ht="90">
      <c r="A963" s="33">
        <f>MAX($A959:A962)+0.01</f>
        <v>13.069999999999999</v>
      </c>
      <c r="B963" s="12" t="s">
        <v>585</v>
      </c>
      <c r="C963" s="8" t="s">
        <v>0</v>
      </c>
      <c r="D963" s="9">
        <v>1</v>
      </c>
      <c r="F963" s="10">
        <f>D963*E963</f>
        <v>0</v>
      </c>
    </row>
    <row r="965" spans="1:6" ht="60">
      <c r="A965" s="33">
        <f>MAX($A959:A964)+0.01</f>
        <v>13.079999999999998</v>
      </c>
      <c r="B965" s="12" t="s">
        <v>457</v>
      </c>
      <c r="C965" s="8" t="s">
        <v>1</v>
      </c>
      <c r="D965" s="9">
        <v>10</v>
      </c>
      <c r="F965" s="10">
        <f>D965*E965</f>
        <v>0</v>
      </c>
    </row>
    <row r="967" spans="1:6" ht="30">
      <c r="A967" s="33">
        <f>MAX($A961:A966)+0.01</f>
        <v>13.089999999999998</v>
      </c>
      <c r="B967" s="12" t="s">
        <v>458</v>
      </c>
      <c r="C967" s="8" t="s">
        <v>2</v>
      </c>
      <c r="D967" s="9">
        <v>5</v>
      </c>
      <c r="F967" s="10">
        <f>D967*E967</f>
        <v>0</v>
      </c>
    </row>
    <row r="969" spans="1:6" ht="45">
      <c r="A969" s="33">
        <f>MAX($A965:A968)+0.01</f>
        <v>13.099999999999998</v>
      </c>
      <c r="B969" s="12" t="s">
        <v>459</v>
      </c>
      <c r="C969" s="8" t="s">
        <v>2</v>
      </c>
      <c r="D969" s="9">
        <v>5</v>
      </c>
      <c r="F969" s="10">
        <f>D969*E969</f>
        <v>0</v>
      </c>
    </row>
    <row r="970" spans="1:6">
      <c r="A970" s="111"/>
      <c r="B970" s="20"/>
      <c r="C970" s="51"/>
      <c r="E970" s="42"/>
      <c r="F970" s="53"/>
    </row>
    <row r="971" spans="1:6" ht="45">
      <c r="A971" s="111"/>
      <c r="B971" s="20" t="s">
        <v>113</v>
      </c>
      <c r="C971" s="51"/>
      <c r="E971" s="42"/>
      <c r="F971" s="53"/>
    </row>
    <row r="972" spans="1:6">
      <c r="A972" s="33">
        <f>MAX($A968:A971)+0.01</f>
        <v>13.109999999999998</v>
      </c>
      <c r="B972" s="20" t="s">
        <v>586</v>
      </c>
      <c r="C972" s="8" t="s">
        <v>1</v>
      </c>
      <c r="D972" s="9">
        <v>35</v>
      </c>
      <c r="E972" s="42"/>
      <c r="F972" s="10">
        <f>D972*E972</f>
        <v>0</v>
      </c>
    </row>
    <row r="973" spans="1:6">
      <c r="A973" s="33">
        <f>MAX($A970:A972)+0.01</f>
        <v>13.119999999999997</v>
      </c>
      <c r="B973" s="20" t="s">
        <v>114</v>
      </c>
      <c r="C973" s="51" t="s">
        <v>1</v>
      </c>
      <c r="D973" s="9">
        <v>75</v>
      </c>
      <c r="E973" s="42"/>
      <c r="F973" s="10">
        <f>D973*E973</f>
        <v>0</v>
      </c>
    </row>
    <row r="975" spans="1:6">
      <c r="A975" s="33">
        <f>MAX($A972:A974)+0.01</f>
        <v>13.129999999999997</v>
      </c>
      <c r="B975" s="12" t="s">
        <v>460</v>
      </c>
      <c r="C975" s="8" t="s">
        <v>2</v>
      </c>
      <c r="D975" s="9">
        <v>50</v>
      </c>
      <c r="F975" s="10">
        <f>D975*E975</f>
        <v>0</v>
      </c>
    </row>
    <row r="976" spans="1:6">
      <c r="A976" s="58"/>
    </row>
    <row r="977" spans="1:6" ht="30">
      <c r="A977" s="33">
        <f>MAX($A974:A976)+0.01</f>
        <v>13.139999999999997</v>
      </c>
      <c r="B977" s="20" t="s">
        <v>463</v>
      </c>
      <c r="C977" s="8" t="s">
        <v>1</v>
      </c>
      <c r="D977" s="9">
        <v>10</v>
      </c>
      <c r="E977" s="42"/>
      <c r="F977" s="10">
        <f>D977*E977</f>
        <v>0</v>
      </c>
    </row>
    <row r="978" spans="1:6">
      <c r="A978" s="5"/>
      <c r="B978" s="20"/>
      <c r="C978" s="5"/>
      <c r="D978" s="5"/>
      <c r="E978" s="5"/>
      <c r="F978" s="5"/>
    </row>
    <row r="979" spans="1:6">
      <c r="A979" s="33">
        <f>MAX($A975:A978)+0.01</f>
        <v>13.149999999999997</v>
      </c>
      <c r="B979" s="12" t="s">
        <v>462</v>
      </c>
      <c r="C979" s="8" t="s">
        <v>2</v>
      </c>
      <c r="D979" s="9">
        <v>10</v>
      </c>
      <c r="F979" s="10">
        <f>D979*E979</f>
        <v>0</v>
      </c>
    </row>
    <row r="981" spans="1:6" ht="60">
      <c r="A981" s="33">
        <f>MAX($A979:A980)+0.01</f>
        <v>13.159999999999997</v>
      </c>
      <c r="B981" s="12" t="s">
        <v>583</v>
      </c>
      <c r="C981" s="8" t="s">
        <v>0</v>
      </c>
      <c r="D981" s="9">
        <v>1</v>
      </c>
      <c r="F981" s="10">
        <f>+D981*E981</f>
        <v>0</v>
      </c>
    </row>
    <row r="983" spans="1:6" ht="30">
      <c r="A983" s="33">
        <f>MAX($A980:A982)+0.01</f>
        <v>13.169999999999996</v>
      </c>
      <c r="B983" s="12" t="s">
        <v>584</v>
      </c>
      <c r="C983" s="8" t="s">
        <v>0</v>
      </c>
      <c r="D983" s="9">
        <v>1</v>
      </c>
      <c r="F983" s="10">
        <f>+D983*E983</f>
        <v>0</v>
      </c>
    </row>
    <row r="985" spans="1:6" ht="15.75" thickBot="1">
      <c r="A985" s="36"/>
      <c r="B985" s="37" t="s">
        <v>461</v>
      </c>
      <c r="C985" s="38"/>
      <c r="D985" s="39"/>
      <c r="E985" s="40"/>
      <c r="F985" s="40">
        <f>SUM(F951:F984)</f>
        <v>0</v>
      </c>
    </row>
    <row r="986" spans="1:6" ht="15.75" thickTop="1">
      <c r="A986" s="5"/>
      <c r="B986" s="5"/>
      <c r="C986" s="5"/>
      <c r="D986" s="5"/>
      <c r="E986" s="5"/>
      <c r="F986" s="5"/>
    </row>
    <row r="987" spans="1:6">
      <c r="A987" s="23" t="s">
        <v>222</v>
      </c>
      <c r="B987" s="24" t="s">
        <v>84</v>
      </c>
      <c r="C987" s="25" t="s">
        <v>15</v>
      </c>
      <c r="D987" s="26" t="s">
        <v>280</v>
      </c>
      <c r="E987" s="27" t="s">
        <v>16</v>
      </c>
      <c r="F987" s="27" t="s">
        <v>281</v>
      </c>
    </row>
    <row r="989" spans="1:6" ht="30">
      <c r="A989" s="33">
        <v>14.01</v>
      </c>
      <c r="B989" s="12" t="s">
        <v>85</v>
      </c>
      <c r="C989" s="8" t="s">
        <v>0</v>
      </c>
      <c r="D989" s="9">
        <v>1</v>
      </c>
      <c r="F989" s="10">
        <f>D989*E989</f>
        <v>0</v>
      </c>
    </row>
    <row r="990" spans="1:6">
      <c r="A990" s="33"/>
    </row>
    <row r="991" spans="1:6" ht="60">
      <c r="A991" s="33">
        <f>MAX($A987:A990)+0.01</f>
        <v>14.02</v>
      </c>
      <c r="B991" s="12" t="s">
        <v>86</v>
      </c>
      <c r="C991" s="8" t="s">
        <v>0</v>
      </c>
      <c r="D991" s="9">
        <v>1</v>
      </c>
      <c r="F991" s="10">
        <f>D991*E991</f>
        <v>0</v>
      </c>
    </row>
    <row r="993" spans="1:6">
      <c r="A993" s="33">
        <f>MAX($A989:A992)+0.01</f>
        <v>14.03</v>
      </c>
      <c r="B993" s="12" t="s">
        <v>433</v>
      </c>
      <c r="C993" s="8" t="s">
        <v>0</v>
      </c>
      <c r="D993" s="9">
        <v>1</v>
      </c>
      <c r="F993" s="10">
        <f>D993*E993</f>
        <v>0</v>
      </c>
    </row>
    <row r="995" spans="1:6">
      <c r="A995" s="33">
        <f>MAX($A991:A994)+0.01</f>
        <v>14.04</v>
      </c>
      <c r="B995" s="12" t="s">
        <v>87</v>
      </c>
      <c r="C995" s="8" t="s">
        <v>0</v>
      </c>
      <c r="D995" s="9">
        <v>1</v>
      </c>
      <c r="F995" s="10">
        <f>D995*E995</f>
        <v>0</v>
      </c>
    </row>
    <row r="997" spans="1:6">
      <c r="A997" s="33">
        <f>MAX($A993:A996)+0.01</f>
        <v>14.049999999999999</v>
      </c>
      <c r="B997" s="12" t="s">
        <v>88</v>
      </c>
      <c r="C997" s="8" t="s">
        <v>0</v>
      </c>
      <c r="D997" s="9">
        <v>1</v>
      </c>
      <c r="F997" s="10">
        <f>D997*E997</f>
        <v>0</v>
      </c>
    </row>
    <row r="999" spans="1:6" ht="30">
      <c r="A999" s="33">
        <f>MAX($A995:A998)+0.01</f>
        <v>14.059999999999999</v>
      </c>
      <c r="B999" s="12" t="s">
        <v>89</v>
      </c>
      <c r="C999" s="8" t="s">
        <v>0</v>
      </c>
      <c r="D999" s="9">
        <v>1</v>
      </c>
      <c r="F999" s="10">
        <f>D999*E999</f>
        <v>0</v>
      </c>
    </row>
    <row r="1001" spans="1:6">
      <c r="A1001" s="33">
        <f>MAX($A997:A1000)+0.01</f>
        <v>14.069999999999999</v>
      </c>
      <c r="B1001" s="12" t="s">
        <v>90</v>
      </c>
      <c r="C1001" s="8" t="s">
        <v>0</v>
      </c>
      <c r="D1001" s="9">
        <v>1</v>
      </c>
      <c r="F1001" s="10">
        <f>D1001*E1001</f>
        <v>0</v>
      </c>
    </row>
    <row r="1003" spans="1:6" ht="15.75" thickBot="1">
      <c r="A1003" s="36"/>
      <c r="B1003" s="37" t="s">
        <v>91</v>
      </c>
      <c r="C1003" s="38"/>
      <c r="D1003" s="39"/>
      <c r="E1003" s="40"/>
      <c r="F1003" s="40">
        <f>SUM(F989:F1002)</f>
        <v>0</v>
      </c>
    </row>
    <row r="1004" spans="1:6" ht="15.75" thickTop="1"/>
  </sheetData>
  <mergeCells count="1">
    <mergeCell ref="A4:B4"/>
  </mergeCells>
  <conditionalFormatting sqref="B307:B309">
    <cfRule type="duplicateValues" dxfId="5" priority="6"/>
  </conditionalFormatting>
  <conditionalFormatting sqref="B312:B317">
    <cfRule type="duplicateValues" dxfId="4" priority="10"/>
  </conditionalFormatting>
  <conditionalFormatting sqref="B318">
    <cfRule type="duplicateValues" dxfId="3" priority="4"/>
  </conditionalFormatting>
  <conditionalFormatting sqref="B319">
    <cfRule type="duplicateValues" dxfId="2" priority="3"/>
  </conditionalFormatting>
  <conditionalFormatting sqref="B382">
    <cfRule type="duplicateValues" dxfId="1" priority="1"/>
  </conditionalFormatting>
  <conditionalFormatting sqref="B401">
    <cfRule type="duplicateValues" dxfId="0" priority="2"/>
  </conditionalFormatting>
  <pageMargins left="0.98425196850393704" right="0.59055118110236227" top="0.59055118110236227" bottom="0.59055118110236227" header="0.31496062992125984" footer="0.31496062992125984"/>
  <pageSetup paperSize="9" scale="52" orientation="portrait" r:id="rId1"/>
  <headerFooter>
    <oddFooter>&amp;F&amp;RStran &amp;P</oddFooter>
  </headerFooter>
  <rowBreaks count="37" manualBreakCount="37">
    <brk id="53" max="16383" man="1"/>
    <brk id="66" max="16383" man="1"/>
    <brk id="74" max="16383" man="1"/>
    <brk id="100" max="16383" man="1"/>
    <brk id="119" max="16383" man="1"/>
    <brk id="128" max="16383" man="1"/>
    <brk id="147" max="16383" man="1"/>
    <brk id="177" max="16383" man="1"/>
    <brk id="219" max="16383" man="1"/>
    <brk id="241" max="16383" man="1"/>
    <brk id="262" max="16383" man="1"/>
    <brk id="301" max="16383" man="1"/>
    <brk id="330" max="16383" man="1"/>
    <brk id="356" max="16383" man="1"/>
    <brk id="397" max="16383" man="1"/>
    <brk id="417" max="16383" man="1"/>
    <brk id="438" max="16383" man="1"/>
    <brk id="463" max="16383" man="1"/>
    <brk id="484" max="16383" man="1"/>
    <brk id="515" max="16383" man="1"/>
    <brk id="545" max="16383" man="1"/>
    <brk id="558" max="16383" man="1"/>
    <brk id="566" max="16383" man="1"/>
    <brk id="594" max="16383" man="1"/>
    <brk id="637" max="16383" man="1"/>
    <brk id="663" max="16383" man="1"/>
    <brk id="700" max="16383" man="1"/>
    <brk id="724" max="16383" man="1"/>
    <brk id="740" max="16383" man="1"/>
    <brk id="765" max="16383" man="1"/>
    <brk id="794" max="16383" man="1"/>
    <brk id="829" max="5" man="1"/>
    <brk id="859" max="16383" man="1"/>
    <brk id="906" max="16383" man="1"/>
    <brk id="929" max="16383" man="1"/>
    <brk id="948" max="16383" man="1"/>
    <brk id="98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ELEKTRIČNE INŠTALACIJE</vt:lpstr>
      <vt:lpstr>'ELEKTRIČNE INŠTALACIJE'!Področje_tiskanja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Kristjan Jerebič</cp:lastModifiedBy>
  <cp:lastPrinted>2023-11-27T10:21:06Z</cp:lastPrinted>
  <dcterms:created xsi:type="dcterms:W3CDTF">2010-03-30T09:03:09Z</dcterms:created>
  <dcterms:modified xsi:type="dcterms:W3CDTF">2026-06-24T12:39:33Z</dcterms:modified>
</cp:coreProperties>
</file>